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A" sheetId="8" r:id="rId1"/>
    <sheet name="2A" sheetId="7" r:id="rId2"/>
    <sheet name="3A" sheetId="6" r:id="rId3"/>
    <sheet name="4A" sheetId="5" r:id="rId4"/>
    <sheet name="1A - 2A - 3A - 4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G21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J3" i="9"/>
  <c r="L21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<sst xmlns="http://schemas.openxmlformats.org/spreadsheetml/2006/main" count="74" uniqueCount="26">
  <si>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</si>
  <si>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</si>
  <si>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</si>
  <si>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</si>
  <si>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</si>
  <si>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</si>
  <si>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</si>
  <si>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</si>
  <si>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</si>
  <si>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</si>
  <si>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</si>
  <si>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</si>
  <si>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</si>
  <si>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</si>
  <si>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</si>
  <si>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</si>
  <si>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</si>
  <si>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</si>
  <si>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</si>
  <si>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</si>
  <si>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</si>
  <si>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1A</t>
  </si>
  <si>
    <t>Norm CO2</t>
  </si>
  <si>
    <t>2A</t>
  </si>
  <si>
    <t>3A</t>
  </si>
  <si>
    <t>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</si>
</sst>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'1A - 2A - 3A - 4A'!$B$1:$E$1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- 4A'!$E$3:$E$212</c:f>
              <c:numCache>
                <c:formatCode>0.000</c:formatCode>
                <c:ptCount val="210"/>
                <c:pt idx="0">
                  <c:v>4.9838339159597074E-2</c:v>
                </c:pt>
                <c:pt idx="1">
                  <c:v>4.7716181314025753E-2</c:v>
                </c:pt>
                <c:pt idx="2">
                  <c:v>4.7546521063115632E-2</c:v>
                </c:pt>
                <c:pt idx="3">
                  <c:v>4.4225861375309712E-2</c:v>
                </c:pt>
                <c:pt idx="4">
                  <c:v>3.829871930170007E-2</c:v>
                </c:pt>
                <c:pt idx="5">
                  <c:v>2.1131477030881154E-2</c:v>
                </c:pt>
                <c:pt idx="6">
                  <c:v>2.5825113932920314E-2</c:v>
                </c:pt>
                <c:pt idx="7">
                  <c:v>2.4322881768734386E-2</c:v>
                </c:pt>
                <c:pt idx="8">
                  <c:v>3.8416757080641253E-2</c:v>
                </c:pt>
                <c:pt idx="9">
                  <c:v>3.7285634878279642E-2</c:v>
                </c:pt>
                <c:pt idx="10">
                  <c:v>3.1980610015969461E-2</c:v>
                </c:pt>
                <c:pt idx="11">
                  <c:v>3.5807072332574297E-2</c:v>
                </c:pt>
                <c:pt idx="12">
                  <c:v>3.2683497431960959E-2</c:v>
                </c:pt>
                <c:pt idx="13">
                  <c:v>3.402152322114782E-2</c:v>
                </c:pt>
                <c:pt idx="14">
                  <c:v>3.2187497443905255E-2</c:v>
                </c:pt>
                <c:pt idx="15">
                  <c:v>3.9498866220537596E-2</c:v>
                </c:pt>
                <c:pt idx="16">
                  <c:v>3.906629882822317E-2</c:v>
                </c:pt>
                <c:pt idx="17">
                  <c:v>4.2715029529059236E-2</c:v>
                </c:pt>
                <c:pt idx="18">
                  <c:v>4.2626155641731243E-2</c:v>
                </c:pt>
                <c:pt idx="19">
                  <c:v>4.5502437813450716E-2</c:v>
                </c:pt>
                <c:pt idx="20">
                  <c:v>4.631570952311434E-2</c:v>
                </c:pt>
                <c:pt idx="21">
                  <c:v>4.7336439352359899E-2</c:v>
                </c:pt>
                <c:pt idx="22">
                  <c:v>4.5720550491843218E-2</c:v>
                </c:pt>
                <c:pt idx="23">
                  <c:v>4.9170465129602138E-2</c:v>
                </c:pt>
                <c:pt idx="24">
                  <c:v>4.684411348766198E-2</c:v>
                </c:pt>
                <c:pt idx="25">
                  <c:v>5.3423414797803062E-2</c:v>
                </c:pt>
                <c:pt idx="26">
                  <c:v>5.350421732027337E-2</c:v>
                </c:pt>
                <c:pt idx="27">
                  <c:v>5.8292133508884805E-2</c:v>
                </c:pt>
                <c:pt idx="28">
                  <c:v>5.6620216855454722E-2</c:v>
                </c:pt>
                <c:pt idx="29">
                  <c:v>6.7580766530291325E-2</c:v>
                </c:pt>
                <c:pt idx="30">
                  <c:v>6.6597818410829401E-2</c:v>
                </c:pt>
                <c:pt idx="31">
                  <c:v>7.1297302830035825E-2</c:v>
                </c:pt>
                <c:pt idx="32">
                  <c:v>6.4941524249355606E-2</c:v>
                </c:pt>
                <c:pt idx="33">
                  <c:v>4.5639049089561928E-2</c:v>
                </c:pt>
                <c:pt idx="34">
                  <c:v>5.8340618254145458E-2</c:v>
                </c:pt>
                <c:pt idx="35">
                  <c:v>4.1955366963677229E-2</c:v>
                </c:pt>
                <c:pt idx="36">
                  <c:v>4.1629011067645404E-2</c:v>
                </c:pt>
                <c:pt idx="37">
                  <c:v>4.1976419093211828E-2</c:v>
                </c:pt>
                <c:pt idx="38">
                  <c:v>6.3258255748965292E-2</c:v>
                </c:pt>
                <c:pt idx="39">
                  <c:v>6.511116834137691E-2</c:v>
                </c:pt>
                <c:pt idx="40">
                  <c:v>5.3758874454769699E-2</c:v>
                </c:pt>
                <c:pt idx="41">
                  <c:v>6.7530100311779834E-2</c:v>
                </c:pt>
                <c:pt idx="42">
                  <c:v>6.7223097587170211E-2</c:v>
                </c:pt>
                <c:pt idx="43">
                  <c:v>6.7045349812513588E-2</c:v>
                </c:pt>
                <c:pt idx="44">
                  <c:v>7.0188237487329816E-2</c:v>
                </c:pt>
                <c:pt idx="45">
                  <c:v>7.3667291778367588E-2</c:v>
                </c:pt>
                <c:pt idx="46">
                  <c:v>7.0564785166175731E-2</c:v>
                </c:pt>
                <c:pt idx="47">
                  <c:v>6.4338695573926616E-2</c:v>
                </c:pt>
                <c:pt idx="48">
                  <c:v>6.6945186039174584E-2</c:v>
                </c:pt>
                <c:pt idx="49">
                  <c:v>6.3425734526623631E-2</c:v>
                </c:pt>
                <c:pt idx="50">
                  <c:v>6.4564920014399646E-2</c:v>
                </c:pt>
                <c:pt idx="51">
                  <c:v>6.7756300513919801E-2</c:v>
                </c:pt>
                <c:pt idx="52">
                  <c:v>6.490108663062151E-2</c:v>
                </c:pt>
                <c:pt idx="53">
                  <c:v>7.4826939117523736E-2</c:v>
                </c:pt>
                <c:pt idx="54">
                  <c:v>7.0662413139282926E-2</c:v>
                </c:pt>
                <c:pt idx="55">
                  <c:v>6.607327261652772E-2</c:v>
                </c:pt>
                <c:pt idx="56">
                  <c:v>6.597852697370038E-2</c:v>
                </c:pt>
                <c:pt idx="57">
                  <c:v>6.4724005417995653E-2</c:v>
                </c:pt>
                <c:pt idx="58">
                  <c:v>7.0589161743911222E-2</c:v>
                </c:pt>
                <c:pt idx="59">
                  <c:v>7.923000242972919E-2</c:v>
                </c:pt>
                <c:pt idx="60">
                  <c:v>8.4223020888889444E-2</c:v>
                </c:pt>
                <c:pt idx="61">
                  <c:v>6.2258051709267126E-2</c:v>
                </c:pt>
                <c:pt idx="62">
                  <c:v>6.6242949026325701E-2</c:v>
                </c:pt>
                <c:pt idx="63">
                  <c:v>7.9936542405351446E-2</c:v>
                </c:pt>
                <c:pt idx="64">
                  <c:v>7.7239072722141103E-2</c:v>
                </c:pt>
                <c:pt idx="65">
                  <c:v>8.7341764509522232E-2</c:v>
                </c:pt>
                <c:pt idx="66">
                  <c:v>8.7947722832216552E-2</c:v>
                </c:pt>
                <c:pt idx="67">
                  <c:v>7.4920264127854977E-2</c:v>
                </c:pt>
                <c:pt idx="68">
                  <c:v>6.9933523796720867E-2</c:v>
                </c:pt>
                <c:pt idx="69">
                  <c:v>7.7820256315278849E-2</c:v>
                </c:pt>
                <c:pt idx="70">
                  <c:v>6.9478346989213485E-2</c:v>
                </c:pt>
                <c:pt idx="71">
                  <c:v>7.1640025899894988E-2</c:v>
                </c:pt>
                <c:pt idx="72">
                  <c:v>5.6660069600874483E-2</c:v>
                </c:pt>
                <c:pt idx="73">
                  <c:v>5.4023418593335586E-2</c:v>
                </c:pt>
                <c:pt idx="74">
                  <c:v>4.8322066921720884E-2</c:v>
                </c:pt>
                <c:pt idx="75">
                  <c:v>4.2136406868761293E-2</c:v>
                </c:pt>
                <c:pt idx="76">
                  <c:v>4.0202249635957685E-2</c:v>
                </c:pt>
                <c:pt idx="77">
                  <c:v>4.103443239912407E-2</c:v>
                </c:pt>
                <c:pt idx="78">
                  <c:v>4.1451827496849752E-2</c:v>
                </c:pt>
                <c:pt idx="79">
                  <c:v>4.0401491658069957E-2</c:v>
                </c:pt>
                <c:pt idx="80">
                  <c:v>4.0867926033812008E-2</c:v>
                </c:pt>
                <c:pt idx="81">
                  <c:v>4.1632303198071242E-2</c:v>
                </c:pt>
                <c:pt idx="82">
                  <c:v>4.1890853495198811E-2</c:v>
                </c:pt>
                <c:pt idx="83">
                  <c:v>4.2435362466846628E-2</c:v>
                </c:pt>
                <c:pt idx="84">
                  <c:v>3.3293658195215743E-2</c:v>
                </c:pt>
                <c:pt idx="85">
                  <c:v>5.1675052466181981E-2</c:v>
                </c:pt>
                <c:pt idx="86">
                  <c:v>5.3875855599304232E-2</c:v>
                </c:pt>
                <c:pt idx="87">
                  <c:v>5.7653865488426374E-2</c:v>
                </c:pt>
                <c:pt idx="88">
                  <c:v>6.2501515911087588E-2</c:v>
                </c:pt>
                <c:pt idx="89">
                  <c:v>6.0904955983662613E-2</c:v>
                </c:pt>
                <c:pt idx="90">
                  <c:v>5.6418230747891027E-2</c:v>
                </c:pt>
                <c:pt idx="91">
                  <c:v>6.0279660648432667E-2</c:v>
                </c:pt>
                <c:pt idx="92">
                  <c:v>4.8135589299616505E-2</c:v>
                </c:pt>
                <c:pt idx="93">
                  <c:v>6.0934095636942111E-2</c:v>
                </c:pt>
                <c:pt idx="94">
                  <c:v>6.5156917080628457E-2</c:v>
                </c:pt>
                <c:pt idx="95">
                  <c:v>6.443250309940432E-2</c:v>
                </c:pt>
                <c:pt idx="96">
                  <c:v>6.6920980024044174E-2</c:v>
                </c:pt>
                <c:pt idx="97">
                  <c:v>6.2275835946707991E-2</c:v>
                </c:pt>
                <c:pt idx="98">
                  <c:v>6.9498314677124487E-2</c:v>
                </c:pt>
                <c:pt idx="99">
                  <c:v>7.3731943491677637E-2</c:v>
                </c:pt>
                <c:pt idx="100">
                  <c:v>7.0519494703735988E-2</c:v>
                </c:pt>
                <c:pt idx="101">
                  <c:v>7.3199212326022278E-2</c:v>
                </c:pt>
                <c:pt idx="102">
                  <c:v>6.5966906716528204E-2</c:v>
                </c:pt>
                <c:pt idx="103">
                  <c:v>6.5406775252925722E-2</c:v>
                </c:pt>
                <c:pt idx="104">
                  <c:v>7.1781472966552295E-2</c:v>
                </c:pt>
                <c:pt idx="105">
                  <c:v>5.9160714403882993E-2</c:v>
                </c:pt>
                <c:pt idx="106">
                  <c:v>7.3138803450497156E-2</c:v>
                </c:pt>
                <c:pt idx="107">
                  <c:v>8.0143145264186796E-2</c:v>
                </c:pt>
                <c:pt idx="108">
                  <c:v>7.2654028712897833E-2</c:v>
                </c:pt>
                <c:pt idx="109">
                  <c:v>9.367733123041222E-2</c:v>
                </c:pt>
                <c:pt idx="110">
                  <c:v>9.193218741994319E-2</c:v>
                </c:pt>
                <c:pt idx="111">
                  <c:v>8.8441867481228106E-2</c:v>
                </c:pt>
                <c:pt idx="112">
                  <c:v>7.7788352848777484E-2</c:v>
                </c:pt>
                <c:pt idx="113">
                  <c:v>7.691034322652314E-2</c:v>
                </c:pt>
                <c:pt idx="114">
                  <c:v>7.3748102380282468E-2</c:v>
                </c:pt>
                <c:pt idx="115">
                  <c:v>6.9288241045811716E-2</c:v>
                </c:pt>
                <c:pt idx="116">
                  <c:v>6.2873170349005664E-2</c:v>
                </c:pt>
                <c:pt idx="117">
                  <c:v>7.0181274802426849E-2</c:v>
                </c:pt>
                <c:pt idx="118">
                  <c:v>6.6501507402897189E-2</c:v>
                </c:pt>
                <c:pt idx="119">
                  <c:v>5.1641694213449989E-2</c:v>
                </c:pt>
                <c:pt idx="120">
                  <c:v>4.8678277509731992E-2</c:v>
                </c:pt>
                <c:pt idx="121">
                  <c:v>3.6975311274347521E-2</c:v>
                </c:pt>
                <c:pt idx="122">
                  <c:v>5.5495759708386931E-2</c:v>
                </c:pt>
                <c:pt idx="123">
                  <c:v>6.4884732470578299E-2</c:v>
                </c:pt>
                <c:pt idx="124">
                  <c:v>6.1475198895443436E-2</c:v>
                </c:pt>
                <c:pt idx="125">
                  <c:v>5.4446074272751992E-2</c:v>
                </c:pt>
                <c:pt idx="126">
                  <c:v>6.6132275182489958E-2</c:v>
                </c:pt>
                <c:pt idx="127">
                  <c:v>6.039141052520608E-2</c:v>
                </c:pt>
                <c:pt idx="128">
                  <c:v>5.8981966974703828E-2</c:v>
                </c:pt>
                <c:pt idx="129">
                  <c:v>5.4861994856480793E-2</c:v>
                </c:pt>
                <c:pt idx="130">
                  <c:v>5.3669329024346145E-2</c:v>
                </c:pt>
                <c:pt idx="131">
                  <c:v>7.9050940788277679E-2</c:v>
                </c:pt>
                <c:pt idx="132">
                  <c:v>7.3193359827793458E-2</c:v>
                </c:pt>
                <c:pt idx="133">
                  <c:v>7.0179727102929912E-2</c:v>
                </c:pt>
                <c:pt idx="134">
                  <c:v>7.0262737314202142E-2</c:v>
                </c:pt>
                <c:pt idx="135">
                  <c:v>5.9509517185224951E-2</c:v>
                </c:pt>
                <c:pt idx="136">
                  <c:v>7.280077534628103E-2</c:v>
                </c:pt>
                <c:pt idx="137">
                  <c:v>5.5475146551673217E-2</c:v>
                </c:pt>
                <c:pt idx="138">
                  <c:v>5.9347399981967898E-2</c:v>
                </c:pt>
                <c:pt idx="139">
                  <c:v>5.9832174719567213E-2</c:v>
                </c:pt>
                <c:pt idx="140">
                  <c:v>5.7998132783436795E-2</c:v>
                </c:pt>
                <c:pt idx="141">
                  <c:v>6.0001834970477341E-2</c:v>
                </c:pt>
                <c:pt idx="142">
                  <c:v>5.4505597076474586E-2</c:v>
                </c:pt>
                <c:pt idx="143">
                  <c:v>5.8167793034346597E-2</c:v>
                </c:pt>
                <c:pt idx="144">
                  <c:v>5.8911101910184352E-2</c:v>
                </c:pt>
                <c:pt idx="145">
                  <c:v>6.2094394885957055E-2</c:v>
                </c:pt>
                <c:pt idx="146">
                  <c:v>5.9312874515955682E-2</c:v>
                </c:pt>
                <c:pt idx="147">
                  <c:v>5.8846986593524123E-2</c:v>
                </c:pt>
                <c:pt idx="148">
                  <c:v>6.2811257740085155E-2</c:v>
                </c:pt>
                <c:pt idx="149">
                  <c:v>6.7440779325466021E-2</c:v>
                </c:pt>
                <c:pt idx="150">
                  <c:v>5.8783407673512117E-2</c:v>
                </c:pt>
                <c:pt idx="151">
                  <c:v>5.6355107100845021E-2</c:v>
                </c:pt>
                <c:pt idx="152">
                  <c:v>5.3791715568123039E-2</c:v>
                </c:pt>
                <c:pt idx="153">
                  <c:v>5.7078620687334387E-2</c:v>
                </c:pt>
                <c:pt idx="154">
                  <c:v>5.3430332104421295E-2</c:v>
                </c:pt>
                <c:pt idx="155">
                  <c:v>5.0034757808533573E-2</c:v>
                </c:pt>
                <c:pt idx="156">
                  <c:v>4.8563120225113429E-2</c:v>
                </c:pt>
                <c:pt idx="157">
                  <c:v>7.0066582564917212E-2</c:v>
                </c:pt>
                <c:pt idx="158">
                  <c:v>7.7329482755179327E-2</c:v>
                </c:pt>
                <c:pt idx="159">
                  <c:v>7.5643606822501125E-2</c:v>
                </c:pt>
                <c:pt idx="160">
                  <c:v>7.1941013643116253E-2</c:v>
                </c:pt>
                <c:pt idx="161">
                  <c:v>5.5046229044382868E-2</c:v>
                </c:pt>
                <c:pt idx="162">
                  <c:v>6.6635538583437876E-2</c:v>
                </c:pt>
                <c:pt idx="163">
                  <c:v>5.8342081684853601E-2</c:v>
                </c:pt>
                <c:pt idx="164">
                  <c:v>5.4428538717754563E-2</c:v>
                </c:pt>
                <c:pt idx="165">
                  <c:v>3.6578163923069375E-2</c:v>
                </c:pt>
                <c:pt idx="166">
                  <c:v>5.6957396705018794E-2</c:v>
                </c:pt>
                <c:pt idx="167">
                  <c:v>4.5093906297436322E-2</c:v>
                </c:pt>
                <c:pt idx="168">
                  <c:v>4.528289548143654E-2</c:v>
                </c:pt>
                <c:pt idx="169">
                  <c:v>4.6750176220577699E-2</c:v>
                </c:pt>
                <c:pt idx="170">
                  <c:v>3.8071658160365882E-2</c:v>
                </c:pt>
                <c:pt idx="171">
                  <c:v>3.1196587455516768E-2</c:v>
                </c:pt>
                <c:pt idx="172">
                  <c:v>2.8242688964702042E-2</c:v>
                </c:pt>
                <c:pt idx="173">
                  <c:v>3.393235710904953E-2</c:v>
                </c:pt>
                <c:pt idx="174">
                  <c:v>3.4190883167844043E-2</c:v>
                </c:pt>
                <c:pt idx="175">
                  <c:v>3.33699660523556E-2</c:v>
                </c:pt>
                <c:pt idx="176">
                  <c:v>3.7721600328072945E-2</c:v>
                </c:pt>
                <c:pt idx="177">
                  <c:v>4.0625282797742447E-2</c:v>
                </c:pt>
                <c:pt idx="178">
                  <c:v>3.1394728877116314E-2</c:v>
                </c:pt>
                <c:pt idx="179">
                  <c:v>2.9961567231467024E-2</c:v>
                </c:pt>
                <c:pt idx="180">
                  <c:v>3.4081997626503789E-2</c:v>
                </c:pt>
                <c:pt idx="181">
                  <c:v>1.7123539829031229E-2</c:v>
                </c:pt>
                <c:pt idx="182">
                  <c:v>2.2367091101963131E-2</c:v>
                </c:pt>
                <c:pt idx="183">
                  <c:v>3.2909337204895028E-2</c:v>
                </c:pt>
                <c:pt idx="184">
                  <c:v>3.7027662269296456E-2</c:v>
                </c:pt>
                <c:pt idx="185">
                  <c:v>4.28771799443666E-2</c:v>
                </c:pt>
                <c:pt idx="186">
                  <c:v>4.7785039036777568E-2</c:v>
                </c:pt>
                <c:pt idx="187">
                  <c:v>4.6306492649961041E-2</c:v>
                </c:pt>
                <c:pt idx="188">
                  <c:v>5.6070920569929204E-2</c:v>
                </c:pt>
                <c:pt idx="189">
                  <c:v>5.5893172795272589E-2</c:v>
                </c:pt>
                <c:pt idx="190">
                  <c:v>5.5586145832329896E-2</c:v>
                </c:pt>
                <c:pt idx="191">
                  <c:v>5.215600224558694E-2</c:v>
                </c:pt>
                <c:pt idx="192">
                  <c:v>5.4059122779697599E-2</c:v>
                </c:pt>
                <c:pt idx="193">
                  <c:v>5.1412693369749511E-2</c:v>
                </c:pt>
                <c:pt idx="194">
                  <c:v>4.7803917772501404E-2</c:v>
                </c:pt>
                <c:pt idx="195">
                  <c:v>4.6183872273483376E-2</c:v>
                </c:pt>
                <c:pt idx="196">
                  <c:v>3.8100497085655154E-2</c:v>
                </c:pt>
                <c:pt idx="197">
                  <c:v>4.4089096589754913E-2</c:v>
                </c:pt>
                <c:pt idx="198">
                  <c:v>4.1770296074913997E-2</c:v>
                </c:pt>
                <c:pt idx="199">
                  <c:v>3.9411114497448066E-2</c:v>
                </c:pt>
                <c:pt idx="200">
                  <c:v>3.7972973411588007E-2</c:v>
                </c:pt>
                <c:pt idx="201">
                  <c:v>4.1560254761379499E-2</c:v>
                </c:pt>
                <c:pt idx="202">
                  <c:v>4.7110841076697697E-2</c:v>
                </c:pt>
                <c:pt idx="203">
                  <c:v>4.69528643530564E-2</c:v>
                </c:pt>
                <c:pt idx="204">
                  <c:v>5.0014965664290818E-2</c:v>
                </c:pt>
                <c:pt idx="205">
                  <c:v>5.2313987048672482E-2</c:v>
                </c:pt>
                <c:pt idx="206">
                  <c:v>5.0835440661855635E-2</c:v>
                </c:pt>
                <c:pt idx="207">
                  <c:v>4.9526570684837075E-2</c:v>
                </c:pt>
                <c:pt idx="208">
                  <c:v>4.9819638368534876E-2</c:v>
                </c:pt>
                <c:pt idx="209">
                  <c:v>4.5947360699904231E-2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'1A - 2A - 3A - 4A'!$G$1:$J$1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- 4A'!$J$3:$J$212</c:f>
              <c:numCache>
                <c:formatCode>0.000</c:formatCode>
                <c:ptCount val="210"/>
                <c:pt idx="0">
                  <c:v>0.10940664878004043</c:v>
                </c:pt>
                <c:pt idx="1">
                  <c:v>0.10936626771741606</c:v>
                </c:pt>
                <c:pt idx="2">
                  <c:v>0.10297552963224167</c:v>
                </c:pt>
                <c:pt idx="3">
                  <c:v>9.7266998911057556E-2</c:v>
                </c:pt>
                <c:pt idx="4">
                  <c:v>9.0669357239060167E-2</c:v>
                </c:pt>
                <c:pt idx="5">
                  <c:v>9.3341453693854395E-2</c:v>
                </c:pt>
                <c:pt idx="6">
                  <c:v>9.3818157066595381E-2</c:v>
                </c:pt>
                <c:pt idx="7">
                  <c:v>8.9931944357053553E-2</c:v>
                </c:pt>
                <c:pt idx="8">
                  <c:v>8.8663479680992432E-2</c:v>
                </c:pt>
                <c:pt idx="9">
                  <c:v>8.8553979623165927E-2</c:v>
                </c:pt>
                <c:pt idx="10">
                  <c:v>9.3149770878285618E-2</c:v>
                </c:pt>
                <c:pt idx="11">
                  <c:v>7.5347896987748297E-2</c:v>
                </c:pt>
                <c:pt idx="12">
                  <c:v>9.4358967676553315E-2</c:v>
                </c:pt>
                <c:pt idx="13">
                  <c:v>8.6918343949967322E-2</c:v>
                </c:pt>
                <c:pt idx="14">
                  <c:v>8.8479900548058335E-2</c:v>
                </c:pt>
                <c:pt idx="15">
                  <c:v>6.0735384606638562E-2</c:v>
                </c:pt>
                <c:pt idx="16">
                  <c:v>5.783976542238347E-2</c:v>
                </c:pt>
                <c:pt idx="17">
                  <c:v>5.5569457732246169E-2</c:v>
                </c:pt>
                <c:pt idx="18">
                  <c:v>5.0781541543633762E-2</c:v>
                </c:pt>
                <c:pt idx="19">
                  <c:v>5.473728304852403E-2</c:v>
                </c:pt>
                <c:pt idx="20">
                  <c:v>5.2159924157111938E-2</c:v>
                </c:pt>
                <c:pt idx="21">
                  <c:v>5.3169854694934619E-2</c:v>
                </c:pt>
                <c:pt idx="22">
                  <c:v>5.5897970863198969E-2</c:v>
                </c:pt>
                <c:pt idx="23">
                  <c:v>5.8768365120529943E-2</c:v>
                </c:pt>
                <c:pt idx="24">
                  <c:v>4.9383749202620453E-2</c:v>
                </c:pt>
                <c:pt idx="25">
                  <c:v>4.6935677578937712E-2</c:v>
                </c:pt>
                <c:pt idx="26">
                  <c:v>4.9194735780286207E-2</c:v>
                </c:pt>
                <c:pt idx="27">
                  <c:v>4.7202275002590548E-2</c:v>
                </c:pt>
                <c:pt idx="28">
                  <c:v>4.9679486279552459E-2</c:v>
                </c:pt>
                <c:pt idx="29">
                  <c:v>5.2926894571985385E-2</c:v>
                </c:pt>
                <c:pt idx="30">
                  <c:v>4.8559613565980618E-2</c:v>
                </c:pt>
                <c:pt idx="31">
                  <c:v>5.4249699589918023E-2</c:v>
                </c:pt>
                <c:pt idx="32">
                  <c:v>5.0264360154937439E-2</c:v>
                </c:pt>
                <c:pt idx="33">
                  <c:v>5.4220101659828025E-2</c:v>
                </c:pt>
                <c:pt idx="34">
                  <c:v>5.6905639133328356E-2</c:v>
                </c:pt>
                <c:pt idx="35">
                  <c:v>5.7212666096270404E-2</c:v>
                </c:pt>
                <c:pt idx="36">
                  <c:v>5.1987430946862707E-2</c:v>
                </c:pt>
                <c:pt idx="37">
                  <c:v>5.0390428901515398E-2</c:v>
                </c:pt>
                <c:pt idx="38">
                  <c:v>5.3533340814664369E-2</c:v>
                </c:pt>
                <c:pt idx="39">
                  <c:v>5.0708697273802006E-2</c:v>
                </c:pt>
                <c:pt idx="40">
                  <c:v>4.8956566540096294E-2</c:v>
                </c:pt>
                <c:pt idx="41">
                  <c:v>3.1011012064104705E-2</c:v>
                </c:pt>
                <c:pt idx="42">
                  <c:v>2.4908365650038806E-2</c:v>
                </c:pt>
                <c:pt idx="43">
                  <c:v>2.9424230539090532E-2</c:v>
                </c:pt>
                <c:pt idx="44">
                  <c:v>3.1258248236888206E-2</c:v>
                </c:pt>
                <c:pt idx="45">
                  <c:v>3.3677180207291456E-2</c:v>
                </c:pt>
                <c:pt idx="46">
                  <c:v>4.3501784479232704E-2</c:v>
                </c:pt>
                <c:pt idx="47">
                  <c:v>5.4249602636587381E-2</c:v>
                </c:pt>
                <c:pt idx="48">
                  <c:v>5.4220004706496419E-2</c:v>
                </c:pt>
                <c:pt idx="49">
                  <c:v>5.5011782168705364E-2</c:v>
                </c:pt>
                <c:pt idx="50">
                  <c:v>6.115751943585173E-2</c:v>
                </c:pt>
                <c:pt idx="51">
                  <c:v>5.6369161129316669E-2</c:v>
                </c:pt>
                <c:pt idx="52">
                  <c:v>4.1865892044145113E-2</c:v>
                </c:pt>
                <c:pt idx="53">
                  <c:v>5.3743341730976668E-2</c:v>
                </c:pt>
                <c:pt idx="54">
                  <c:v>5.2762992964355167E-2</c:v>
                </c:pt>
                <c:pt idx="55">
                  <c:v>5.0592366532412648E-2</c:v>
                </c:pt>
                <c:pt idx="56">
                  <c:v>5.1206396219965297E-2</c:v>
                </c:pt>
                <c:pt idx="57">
                  <c:v>3.6315321887714767E-2</c:v>
                </c:pt>
                <c:pt idx="58">
                  <c:v>5.5092617008952335E-2</c:v>
                </c:pt>
                <c:pt idx="59">
                  <c:v>5.556930422280483E-2</c:v>
                </c:pt>
                <c:pt idx="60">
                  <c:v>5.3997527104380362E-2</c:v>
                </c:pt>
                <c:pt idx="61">
                  <c:v>6.1645062497236176E-2</c:v>
                </c:pt>
                <c:pt idx="62">
                  <c:v>6.1149488468214309E-2</c:v>
                </c:pt>
                <c:pt idx="63">
                  <c:v>5.7144812020697454E-2</c:v>
                </c:pt>
                <c:pt idx="64">
                  <c:v>5.5965221231964651E-2</c:v>
                </c:pt>
                <c:pt idx="65">
                  <c:v>5.4300855705632853E-2</c:v>
                </c:pt>
                <c:pt idx="66">
                  <c:v>5.6035200224679664E-2</c:v>
                </c:pt>
                <c:pt idx="67">
                  <c:v>5.3835409901124599E-2</c:v>
                </c:pt>
                <c:pt idx="68">
                  <c:v>5.4182817926691343E-2</c:v>
                </c:pt>
                <c:pt idx="69">
                  <c:v>5.3795004600167159E-2</c:v>
                </c:pt>
                <c:pt idx="70">
                  <c:v>5.7322551715909512E-2</c:v>
                </c:pt>
                <c:pt idx="71">
                  <c:v>7.1281087385320296E-2</c:v>
                </c:pt>
                <c:pt idx="72">
                  <c:v>7.4819892069295707E-2</c:v>
                </c:pt>
                <c:pt idx="73">
                  <c:v>7.257972068311723E-2</c:v>
                </c:pt>
                <c:pt idx="74">
                  <c:v>8.5694832180017083E-2</c:v>
                </c:pt>
                <c:pt idx="75">
                  <c:v>6.6731812197993345E-2</c:v>
                </c:pt>
                <c:pt idx="76">
                  <c:v>8.5107784910825199E-2</c:v>
                </c:pt>
                <c:pt idx="77">
                  <c:v>8.5196658798153829E-2</c:v>
                </c:pt>
                <c:pt idx="78">
                  <c:v>8.9419464082951677E-2</c:v>
                </c:pt>
                <c:pt idx="79">
                  <c:v>9.1797572872808222E-2</c:v>
                </c:pt>
                <c:pt idx="80">
                  <c:v>9.2641021283651911E-2</c:v>
                </c:pt>
                <c:pt idx="81">
                  <c:v>9.4277962273701582E-2</c:v>
                </c:pt>
                <c:pt idx="82">
                  <c:v>9.8490514720389305E-2</c:v>
                </c:pt>
                <c:pt idx="83">
                  <c:v>0.1021585743543174</c:v>
                </c:pt>
                <c:pt idx="84">
                  <c:v>0.10207777183184774</c:v>
                </c:pt>
                <c:pt idx="85">
                  <c:v>9.191489561305026E-2</c:v>
                </c:pt>
                <c:pt idx="86">
                  <c:v>9.5712234435264734E-2</c:v>
                </c:pt>
                <c:pt idx="87">
                  <c:v>0.1082747136913728</c:v>
                </c:pt>
                <c:pt idx="88">
                  <c:v>0.11079230603095941</c:v>
                </c:pt>
                <c:pt idx="89">
                  <c:v>0.1045662406770427</c:v>
                </c:pt>
                <c:pt idx="90">
                  <c:v>0.10282109686657366</c:v>
                </c:pt>
                <c:pt idx="91">
                  <c:v>8.3483662202287742E-2</c:v>
                </c:pt>
                <c:pt idx="92">
                  <c:v>8.4194124983711233E-2</c:v>
                </c:pt>
                <c:pt idx="93">
                  <c:v>8.7920463924199596E-2</c:v>
                </c:pt>
                <c:pt idx="94">
                  <c:v>8.2012675022013426E-2</c:v>
                </c:pt>
                <c:pt idx="95">
                  <c:v>7.3263157080076136E-2</c:v>
                </c:pt>
                <c:pt idx="96">
                  <c:v>8.4397297891069298E-2</c:v>
                </c:pt>
                <c:pt idx="97">
                  <c:v>8.1964848759343803E-2</c:v>
                </c:pt>
                <c:pt idx="98">
                  <c:v>8.527636428899335E-2</c:v>
                </c:pt>
                <c:pt idx="99">
                  <c:v>8.0040900539807947E-2</c:v>
                </c:pt>
                <c:pt idx="100">
                  <c:v>8.005070318055213E-2</c:v>
                </c:pt>
                <c:pt idx="101">
                  <c:v>6.3266286716602393E-2</c:v>
                </c:pt>
                <c:pt idx="102">
                  <c:v>7.1276434747390677E-2</c:v>
                </c:pt>
                <c:pt idx="103">
                  <c:v>6.4546249563894792E-2</c:v>
                </c:pt>
                <c:pt idx="104">
                  <c:v>6.5596585402674587E-2</c:v>
                </c:pt>
                <c:pt idx="105">
                  <c:v>6.1041994584266922E-2</c:v>
                </c:pt>
                <c:pt idx="106">
                  <c:v>6.2420827395111671E-2</c:v>
                </c:pt>
                <c:pt idx="107">
                  <c:v>6.7469423449816823E-2</c:v>
                </c:pt>
                <c:pt idx="108">
                  <c:v>6.0792710531234993E-2</c:v>
                </c:pt>
                <c:pt idx="109">
                  <c:v>6.0779659726166217E-2</c:v>
                </c:pt>
                <c:pt idx="110">
                  <c:v>5.8549716939764476E-2</c:v>
                </c:pt>
                <c:pt idx="111">
                  <c:v>7.0297887438309642E-2</c:v>
                </c:pt>
                <c:pt idx="112">
                  <c:v>6.428995900111914E-2</c:v>
                </c:pt>
                <c:pt idx="113">
                  <c:v>6.4618038093593538E-2</c:v>
                </c:pt>
                <c:pt idx="114">
                  <c:v>4.2294403320172383E-2</c:v>
                </c:pt>
                <c:pt idx="115">
                  <c:v>3.3658542074563272E-2</c:v>
                </c:pt>
                <c:pt idx="116">
                  <c:v>3.2478951285830462E-2</c:v>
                </c:pt>
                <c:pt idx="117">
                  <c:v>3.2335737056632882E-2</c:v>
                </c:pt>
                <c:pt idx="118">
                  <c:v>2.8415006960520184E-2</c:v>
                </c:pt>
                <c:pt idx="119">
                  <c:v>1.5139813409344663E-2</c:v>
                </c:pt>
                <c:pt idx="120">
                  <c:v>2.894016276074355E-2</c:v>
                </c:pt>
                <c:pt idx="121">
                  <c:v>3.2737501582957712E-2</c:v>
                </c:pt>
                <c:pt idx="122">
                  <c:v>2.5841804707610407E-2</c:v>
                </c:pt>
                <c:pt idx="123">
                  <c:v>3.5403702043921452E-2</c:v>
                </c:pt>
                <c:pt idx="124">
                  <c:v>3.3422531152236153E-2</c:v>
                </c:pt>
                <c:pt idx="125">
                  <c:v>4.1907678945833769E-2</c:v>
                </c:pt>
                <c:pt idx="126">
                  <c:v>4.6448334723330251E-2</c:v>
                </c:pt>
                <c:pt idx="127">
                  <c:v>4.6904411925573375E-2</c:v>
                </c:pt>
                <c:pt idx="128">
                  <c:v>5.5578122944137692E-2</c:v>
                </c:pt>
                <c:pt idx="129">
                  <c:v>5.8910490397545173E-2</c:v>
                </c:pt>
                <c:pt idx="130">
                  <c:v>5.860346343460248E-2</c:v>
                </c:pt>
                <c:pt idx="131">
                  <c:v>6.0389020625473203E-2</c:v>
                </c:pt>
                <c:pt idx="132">
                  <c:v>6.6515983492282285E-2</c:v>
                </c:pt>
                <c:pt idx="133">
                  <c:v>6.3422612958801916E-2</c:v>
                </c:pt>
                <c:pt idx="134">
                  <c:v>6.2084603328504184E-2</c:v>
                </c:pt>
                <c:pt idx="135">
                  <c:v>6.3293349929405301E-2</c:v>
                </c:pt>
                <c:pt idx="136">
                  <c:v>6.2302756404118566E-2</c:v>
                </c:pt>
                <c:pt idx="137">
                  <c:v>6.7785529041086021E-2</c:v>
                </c:pt>
                <c:pt idx="138">
                  <c:v>7.1531647112031693E-2</c:v>
                </c:pt>
                <c:pt idx="139">
                  <c:v>7.045982510524082E-2</c:v>
                </c:pt>
                <c:pt idx="140">
                  <c:v>6.749466096674879E-2</c:v>
                </c:pt>
                <c:pt idx="141">
                  <c:v>7.0053116884103664E-2</c:v>
                </c:pt>
                <c:pt idx="142">
                  <c:v>6.9002781045323536E-2</c:v>
                </c:pt>
                <c:pt idx="143">
                  <c:v>6.8892412910540227E-2</c:v>
                </c:pt>
                <c:pt idx="144">
                  <c:v>6.7077724145833614E-2</c:v>
                </c:pt>
                <c:pt idx="145">
                  <c:v>6.4847805597765568E-2</c:v>
                </c:pt>
                <c:pt idx="146">
                  <c:v>6.3619721984328512E-2</c:v>
                </c:pt>
                <c:pt idx="147">
                  <c:v>6.5394005448077039E-2</c:v>
                </c:pt>
                <c:pt idx="148">
                  <c:v>6.94175687107636E-2</c:v>
                </c:pt>
                <c:pt idx="149">
                  <c:v>5.9443681675968578E-2</c:v>
                </c:pt>
                <c:pt idx="150">
                  <c:v>5.762899291126132E-2</c:v>
                </c:pt>
                <c:pt idx="151">
                  <c:v>5.3530072922571593E-2</c:v>
                </c:pt>
                <c:pt idx="152">
                  <c:v>5.5835356276087697E-2</c:v>
                </c:pt>
                <c:pt idx="153">
                  <c:v>4.8742140575068128E-2</c:v>
                </c:pt>
                <c:pt idx="154">
                  <c:v>6.985387486199203E-2</c:v>
                </c:pt>
                <c:pt idx="155">
                  <c:v>5.3727157709761594E-2</c:v>
                </c:pt>
                <c:pt idx="156">
                  <c:v>6.7602879946057307E-2</c:v>
                </c:pt>
                <c:pt idx="157">
                  <c:v>6.7950287971624043E-2</c:v>
                </c:pt>
                <c:pt idx="158">
                  <c:v>6.6670565727329545E-2</c:v>
                </c:pt>
                <c:pt idx="159">
                  <c:v>6.2714808063550148E-2</c:v>
                </c:pt>
                <c:pt idx="160">
                  <c:v>6.6512130726875493E-2</c:v>
                </c:pt>
                <c:pt idx="161">
                  <c:v>7.435408494130856E-2</c:v>
                </c:pt>
                <c:pt idx="162">
                  <c:v>7.2143495326331908E-2</c:v>
                </c:pt>
                <c:pt idx="163">
                  <c:v>7.1975992310340506E-2</c:v>
                </c:pt>
                <c:pt idx="164">
                  <c:v>6.6452372254493935E-2</c:v>
                </c:pt>
                <c:pt idx="165">
                  <c:v>7.0564809404508794E-2</c:v>
                </c:pt>
                <c:pt idx="166">
                  <c:v>7.1001091317403855E-2</c:v>
                </c:pt>
                <c:pt idx="167">
                  <c:v>6.8176447776542137E-2</c:v>
                </c:pt>
                <c:pt idx="168">
                  <c:v>6.96033312941685E-2</c:v>
                </c:pt>
                <c:pt idx="169">
                  <c:v>7.0020718312450256E-2</c:v>
                </c:pt>
                <c:pt idx="170">
                  <c:v>6.6819084974819962E-2</c:v>
                </c:pt>
                <c:pt idx="171">
                  <c:v>6.9183712348749815E-2</c:v>
                </c:pt>
                <c:pt idx="172">
                  <c:v>7.8140559836546844E-2</c:v>
                </c:pt>
                <c:pt idx="173">
                  <c:v>7.6902247623332393E-2</c:v>
                </c:pt>
                <c:pt idx="174">
                  <c:v>8.0968373421894793E-2</c:v>
                </c:pt>
                <c:pt idx="175">
                  <c:v>7.7558839846760569E-2</c:v>
                </c:pt>
                <c:pt idx="176">
                  <c:v>5.5711442089826285E-2</c:v>
                </c:pt>
                <c:pt idx="177">
                  <c:v>5.4437531617298363E-2</c:v>
                </c:pt>
                <c:pt idx="178">
                  <c:v>5.2221130230554177E-2</c:v>
                </c:pt>
                <c:pt idx="179">
                  <c:v>4.5490936967613714E-2</c:v>
                </c:pt>
                <c:pt idx="180">
                  <c:v>5.4409066605496471E-2</c:v>
                </c:pt>
                <c:pt idx="181">
                  <c:v>5.5598902152895147E-2</c:v>
                </c:pt>
                <c:pt idx="182">
                  <c:v>5.3040462394429416E-2</c:v>
                </c:pt>
                <c:pt idx="183">
                  <c:v>5.0185682549609201E-2</c:v>
                </c:pt>
                <c:pt idx="184">
                  <c:v>6.1398894607186803E-2</c:v>
                </c:pt>
                <c:pt idx="185">
                  <c:v>6.1542912051582889E-2</c:v>
                </c:pt>
                <c:pt idx="186">
                  <c:v>5.8270729029592093E-2</c:v>
                </c:pt>
                <c:pt idx="187">
                  <c:v>6.197919396447827E-2</c:v>
                </c:pt>
                <c:pt idx="188">
                  <c:v>5.0338655594710208E-2</c:v>
                </c:pt>
                <c:pt idx="189">
                  <c:v>6.0377240144873744E-2</c:v>
                </c:pt>
                <c:pt idx="190">
                  <c:v>6.1031675133382535E-2</c:v>
                </c:pt>
                <c:pt idx="191">
                  <c:v>5.8399983979544781E-2</c:v>
                </c:pt>
                <c:pt idx="192">
                  <c:v>5.2515956997348012E-2</c:v>
                </c:pt>
                <c:pt idx="193">
                  <c:v>5.221701755815214E-2</c:v>
                </c:pt>
                <c:pt idx="194">
                  <c:v>4.5862123213318194E-2</c:v>
                </c:pt>
                <c:pt idx="195">
                  <c:v>4.9625731705271819E-2</c:v>
                </c:pt>
                <c:pt idx="196">
                  <c:v>4.2384350000797127E-2</c:v>
                </c:pt>
                <c:pt idx="197">
                  <c:v>3.9164271965921413E-2</c:v>
                </c:pt>
                <c:pt idx="198">
                  <c:v>7.0112084457682855E-2</c:v>
                </c:pt>
                <c:pt idx="199">
                  <c:v>7.0841892331086218E-2</c:v>
                </c:pt>
                <c:pt idx="200">
                  <c:v>6.6920728196495111E-2</c:v>
                </c:pt>
                <c:pt idx="201">
                  <c:v>4.5926589570591987E-2</c:v>
                </c:pt>
                <c:pt idx="202">
                  <c:v>4.4475389600218913E-2</c:v>
                </c:pt>
                <c:pt idx="203">
                  <c:v>3.0307820775017362E-2</c:v>
                </c:pt>
                <c:pt idx="204">
                  <c:v>3.85773871798894E-2</c:v>
                </c:pt>
                <c:pt idx="205">
                  <c:v>3.85773871798894E-2</c:v>
                </c:pt>
                <c:pt idx="206">
                  <c:v>3.780674804649637E-2</c:v>
                </c:pt>
                <c:pt idx="207">
                  <c:v>4.3171490983967525E-2</c:v>
                </c:pt>
                <c:pt idx="208">
                  <c:v>5.0131520849788294E-2</c:v>
                </c:pt>
                <c:pt idx="209">
                  <c:v>5.6828843779980466E-2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'1A - 2A - 3A - 4A'!$L$1:$O$1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- 4A'!$O$3:$O$212</c:f>
              <c:numCache>
                <c:formatCode>0.000</c:formatCode>
                <c:ptCount val="210"/>
                <c:pt idx="0">
                  <c:v>0.19629503303459672</c:v>
                </c:pt>
                <c:pt idx="1">
                  <c:v>0.19352431195601663</c:v>
                </c:pt>
                <c:pt idx="2">
                  <c:v>0.19664246529849685</c:v>
                </c:pt>
                <c:pt idx="3">
                  <c:v>0.1927271129356749</c:v>
                </c:pt>
                <c:pt idx="4">
                  <c:v>0.19177374658741383</c:v>
                </c:pt>
                <c:pt idx="5">
                  <c:v>0.18841811123622848</c:v>
                </c:pt>
                <c:pt idx="6">
                  <c:v>0.17495391234216134</c:v>
                </c:pt>
                <c:pt idx="7">
                  <c:v>0.17682246358541484</c:v>
                </c:pt>
                <c:pt idx="8">
                  <c:v>0.17837906032980827</c:v>
                </c:pt>
                <c:pt idx="9">
                  <c:v>0.17286132818834823</c:v>
                </c:pt>
                <c:pt idx="10">
                  <c:v>0.17555397467102099</c:v>
                </c:pt>
                <c:pt idx="11">
                  <c:v>0.16857921462853445</c:v>
                </c:pt>
                <c:pt idx="12">
                  <c:v>0.16439406247979674</c:v>
                </c:pt>
                <c:pt idx="13">
                  <c:v>0.16106753911593444</c:v>
                </c:pt>
                <c:pt idx="14">
                  <c:v>0.15375617033930178</c:v>
                </c:pt>
                <c:pt idx="15">
                  <c:v>0.15592679677124524</c:v>
                </c:pt>
                <c:pt idx="16">
                  <c:v>0.16537550376748414</c:v>
                </c:pt>
                <c:pt idx="17">
                  <c:v>0.16347949224254688</c:v>
                </c:pt>
                <c:pt idx="18">
                  <c:v>0.16448132717717848</c:v>
                </c:pt>
                <c:pt idx="19">
                  <c:v>0.16094796828966859</c:v>
                </c:pt>
                <c:pt idx="20">
                  <c:v>0.16212215367915711</c:v>
                </c:pt>
                <c:pt idx="21">
                  <c:v>0.17504228571949973</c:v>
                </c:pt>
                <c:pt idx="22">
                  <c:v>0.19014926161371615</c:v>
                </c:pt>
                <c:pt idx="23">
                  <c:v>0.18536313866193818</c:v>
                </c:pt>
                <c:pt idx="24">
                  <c:v>0.18850106305543343</c:v>
                </c:pt>
                <c:pt idx="25">
                  <c:v>0.1818793293747997</c:v>
                </c:pt>
                <c:pt idx="26">
                  <c:v>0.18085769107137675</c:v>
                </c:pt>
                <c:pt idx="27">
                  <c:v>0.16731655049969163</c:v>
                </c:pt>
                <c:pt idx="28">
                  <c:v>0.16231089911505509</c:v>
                </c:pt>
                <c:pt idx="29">
                  <c:v>0.1456153565384343</c:v>
                </c:pt>
                <c:pt idx="30">
                  <c:v>0.15388401446912797</c:v>
                </c:pt>
                <c:pt idx="31">
                  <c:v>0.15507340789860527</c:v>
                </c:pt>
                <c:pt idx="32">
                  <c:v>0.15574675394061555</c:v>
                </c:pt>
                <c:pt idx="33">
                  <c:v>0.1601985277513388</c:v>
                </c:pt>
                <c:pt idx="34">
                  <c:v>0.16229919134945514</c:v>
                </c:pt>
                <c:pt idx="35">
                  <c:v>0.16594836416821546</c:v>
                </c:pt>
                <c:pt idx="36">
                  <c:v>0.16517547352117429</c:v>
                </c:pt>
                <c:pt idx="37">
                  <c:v>0.16758313984389958</c:v>
                </c:pt>
                <c:pt idx="38">
                  <c:v>0.16985347177237026</c:v>
                </c:pt>
                <c:pt idx="39">
                  <c:v>0.15786826138304361</c:v>
                </c:pt>
                <c:pt idx="40">
                  <c:v>0.15569849494861301</c:v>
                </c:pt>
                <c:pt idx="41">
                  <c:v>0.15911694692864611</c:v>
                </c:pt>
                <c:pt idx="42">
                  <c:v>0.15597009605080744</c:v>
                </c:pt>
                <c:pt idx="43">
                  <c:v>0.14586739618398334</c:v>
                </c:pt>
                <c:pt idx="44">
                  <c:v>0.148525533359533</c:v>
                </c:pt>
                <c:pt idx="45">
                  <c:v>0.13608206429470981</c:v>
                </c:pt>
                <c:pt idx="46">
                  <c:v>0.15106246271165558</c:v>
                </c:pt>
                <c:pt idx="47">
                  <c:v>0.14200921444776371</c:v>
                </c:pt>
                <c:pt idx="48">
                  <c:v>0.15833669858998747</c:v>
                </c:pt>
                <c:pt idx="49">
                  <c:v>0.16268879922196119</c:v>
                </c:pt>
                <c:pt idx="50">
                  <c:v>0.17750989456149413</c:v>
                </c:pt>
                <c:pt idx="51">
                  <c:v>0.16775460272023615</c:v>
                </c:pt>
                <c:pt idx="52">
                  <c:v>0.185010718878384</c:v>
                </c:pt>
                <c:pt idx="53">
                  <c:v>0.18505919554419978</c:v>
                </c:pt>
                <c:pt idx="54">
                  <c:v>0.1889256372027282</c:v>
                </c:pt>
                <c:pt idx="55">
                  <c:v>0.18067260176399116</c:v>
                </c:pt>
                <c:pt idx="56">
                  <c:v>0.20169477136321842</c:v>
                </c:pt>
                <c:pt idx="57">
                  <c:v>0.218507885362525</c:v>
                </c:pt>
                <c:pt idx="58">
                  <c:v>0.22615103967276812</c:v>
                </c:pt>
                <c:pt idx="59">
                  <c:v>0.21475924895938375</c:v>
                </c:pt>
                <c:pt idx="60">
                  <c:v>0.21919125171909301</c:v>
                </c:pt>
                <c:pt idx="61">
                  <c:v>0.21642053064051128</c:v>
                </c:pt>
                <c:pt idx="62">
                  <c:v>0.22471313241961044</c:v>
                </c:pt>
                <c:pt idx="63">
                  <c:v>0.22641787900856694</c:v>
                </c:pt>
                <c:pt idx="64">
                  <c:v>0.22323456987390478</c:v>
                </c:pt>
                <c:pt idx="65">
                  <c:v>0.22323456987390478</c:v>
                </c:pt>
                <c:pt idx="66">
                  <c:v>0.21590757860531581</c:v>
                </c:pt>
                <c:pt idx="67">
                  <c:v>0.2091887452687779</c:v>
                </c:pt>
                <c:pt idx="68">
                  <c:v>0.19909103292160724</c:v>
                </c:pt>
                <c:pt idx="69">
                  <c:v>0.2014367134966375</c:v>
                </c:pt>
                <c:pt idx="70">
                  <c:v>0.20153908030695722</c:v>
                </c:pt>
                <c:pt idx="71">
                  <c:v>0.20576729564282215</c:v>
                </c:pt>
                <c:pt idx="72">
                  <c:v>0.20380942839431576</c:v>
                </c:pt>
                <c:pt idx="73">
                  <c:v>0.20771128783414661</c:v>
                </c:pt>
                <c:pt idx="74">
                  <c:v>0.20609539897362961</c:v>
                </c:pt>
                <c:pt idx="75">
                  <c:v>0.20418057067391707</c:v>
                </c:pt>
                <c:pt idx="76">
                  <c:v>0.20579645953443373</c:v>
                </c:pt>
                <c:pt idx="77">
                  <c:v>0.19253479122402567</c:v>
                </c:pt>
                <c:pt idx="78">
                  <c:v>0.21055526030809971</c:v>
                </c:pt>
                <c:pt idx="79">
                  <c:v>0.20243106193972576</c:v>
                </c:pt>
                <c:pt idx="80">
                  <c:v>0.20777910959194162</c:v>
                </c:pt>
                <c:pt idx="81">
                  <c:v>0.19479117195269249</c:v>
                </c:pt>
                <c:pt idx="82">
                  <c:v>0.19564484088387221</c:v>
                </c:pt>
                <c:pt idx="83">
                  <c:v>0.18642944309894793</c:v>
                </c:pt>
                <c:pt idx="84">
                  <c:v>0.1880749137306674</c:v>
                </c:pt>
                <c:pt idx="85">
                  <c:v>0.19645766239616991</c:v>
                </c:pt>
                <c:pt idx="86">
                  <c:v>0.19334491102530896</c:v>
                </c:pt>
                <c:pt idx="87">
                  <c:v>0.19258271533430474</c:v>
                </c:pt>
                <c:pt idx="88">
                  <c:v>0.19126575783353936</c:v>
                </c:pt>
                <c:pt idx="89">
                  <c:v>0.19915831020330912</c:v>
                </c:pt>
                <c:pt idx="90">
                  <c:v>0.20159829430324472</c:v>
                </c:pt>
                <c:pt idx="91">
                  <c:v>0.19741857179208402</c:v>
                </c:pt>
                <c:pt idx="92">
                  <c:v>0.19900970208193167</c:v>
                </c:pt>
                <c:pt idx="93">
                  <c:v>0.19607687995898235</c:v>
                </c:pt>
                <c:pt idx="94">
                  <c:v>0.2020061516015588</c:v>
                </c:pt>
                <c:pt idx="95">
                  <c:v>0.20488243377327858</c:v>
                </c:pt>
                <c:pt idx="96">
                  <c:v>0.21054338014393778</c:v>
                </c:pt>
                <c:pt idx="97">
                  <c:v>0.22274674360887817</c:v>
                </c:pt>
                <c:pt idx="98">
                  <c:v>0.21382363453078626</c:v>
                </c:pt>
                <c:pt idx="99">
                  <c:v>0.21260362228220753</c:v>
                </c:pt>
                <c:pt idx="100">
                  <c:v>0.23167398508713999</c:v>
                </c:pt>
                <c:pt idx="101">
                  <c:v>0.21003709499999368</c:v>
                </c:pt>
                <c:pt idx="102">
                  <c:v>0.21045449009772066</c:v>
                </c:pt>
                <c:pt idx="103">
                  <c:v>0.19138324305694288</c:v>
                </c:pt>
                <c:pt idx="104">
                  <c:v>0.20766708181332949</c:v>
                </c:pt>
                <c:pt idx="105">
                  <c:v>0.19271582304966356</c:v>
                </c:pt>
                <c:pt idx="106">
                  <c:v>0.18649518733332454</c:v>
                </c:pt>
                <c:pt idx="107">
                  <c:v>0.19929952968074943</c:v>
                </c:pt>
                <c:pt idx="108">
                  <c:v>0.1859452487240997</c:v>
                </c:pt>
                <c:pt idx="109">
                  <c:v>0.18333875825885204</c:v>
                </c:pt>
                <c:pt idx="110">
                  <c:v>0.18464762823587028</c:v>
                </c:pt>
                <c:pt idx="111">
                  <c:v>0.18764193202764179</c:v>
                </c:pt>
                <c:pt idx="112">
                  <c:v>0.18595649821288851</c:v>
                </c:pt>
                <c:pt idx="113">
                  <c:v>0.18790855368962736</c:v>
                </c:pt>
                <c:pt idx="114">
                  <c:v>0.18723478976802718</c:v>
                </c:pt>
                <c:pt idx="115">
                  <c:v>0.18449904435282588</c:v>
                </c:pt>
                <c:pt idx="116">
                  <c:v>0.18314977715429445</c:v>
                </c:pt>
                <c:pt idx="117">
                  <c:v>0.17719573886160761</c:v>
                </c:pt>
                <c:pt idx="118">
                  <c:v>0.16638380538758948</c:v>
                </c:pt>
                <c:pt idx="119">
                  <c:v>0.16069642107466489</c:v>
                </c:pt>
                <c:pt idx="120">
                  <c:v>0.1653415893903335</c:v>
                </c:pt>
                <c:pt idx="121">
                  <c:v>0.15906973292272697</c:v>
                </c:pt>
                <c:pt idx="122">
                  <c:v>0.16155233809186617</c:v>
                </c:pt>
                <c:pt idx="123">
                  <c:v>0.16554891893619486</c:v>
                </c:pt>
                <c:pt idx="124">
                  <c:v>0.16408119607913038</c:v>
                </c:pt>
                <c:pt idx="125">
                  <c:v>0.15889198514807035</c:v>
                </c:pt>
                <c:pt idx="126">
                  <c:v>0.15540167328879853</c:v>
                </c:pt>
                <c:pt idx="127">
                  <c:v>0.15600176793543583</c:v>
                </c:pt>
                <c:pt idx="128">
                  <c:v>0.13650097073477685</c:v>
                </c:pt>
                <c:pt idx="129">
                  <c:v>0.14963295005675445</c:v>
                </c:pt>
                <c:pt idx="130">
                  <c:v>0.1490534539146586</c:v>
                </c:pt>
                <c:pt idx="131">
                  <c:v>0.14039280986005123</c:v>
                </c:pt>
                <c:pt idx="132">
                  <c:v>0.14606939488155554</c:v>
                </c:pt>
                <c:pt idx="133">
                  <c:v>0.14242022206279392</c:v>
                </c:pt>
                <c:pt idx="134">
                  <c:v>0.13808207263062344</c:v>
                </c:pt>
                <c:pt idx="135">
                  <c:v>0.13832171187424921</c:v>
                </c:pt>
                <c:pt idx="136">
                  <c:v>0.14056245395207223</c:v>
                </c:pt>
                <c:pt idx="137">
                  <c:v>0.15018452764035442</c:v>
                </c:pt>
                <c:pt idx="138">
                  <c:v>0.14779079635854384</c:v>
                </c:pt>
                <c:pt idx="139">
                  <c:v>0.15207291799780123</c:v>
                </c:pt>
                <c:pt idx="140">
                  <c:v>0.15405994913792148</c:v>
                </c:pt>
                <c:pt idx="141">
                  <c:v>0.15718134256528046</c:v>
                </c:pt>
                <c:pt idx="142">
                  <c:v>0.1523880324844914</c:v>
                </c:pt>
                <c:pt idx="143">
                  <c:v>0.16514388200721139</c:v>
                </c:pt>
                <c:pt idx="144">
                  <c:v>0.16789089307009034</c:v>
                </c:pt>
                <c:pt idx="145">
                  <c:v>0.17674277782234576</c:v>
                </c:pt>
                <c:pt idx="146">
                  <c:v>0.17388318285643636</c:v>
                </c:pt>
                <c:pt idx="147">
                  <c:v>0.17915362226900186</c:v>
                </c:pt>
                <c:pt idx="148">
                  <c:v>0.183941562695947</c:v>
                </c:pt>
                <c:pt idx="149">
                  <c:v>0.19629940603776452</c:v>
                </c:pt>
                <c:pt idx="150">
                  <c:v>0.20657635683248074</c:v>
                </c:pt>
                <c:pt idx="151">
                  <c:v>0.2114042362041276</c:v>
                </c:pt>
                <c:pt idx="152">
                  <c:v>0.20698305697417238</c:v>
                </c:pt>
                <c:pt idx="153">
                  <c:v>0.20858003478118856</c:v>
                </c:pt>
                <c:pt idx="154">
                  <c:v>0.21215922860723224</c:v>
                </c:pt>
                <c:pt idx="155">
                  <c:v>0.20742845072744553</c:v>
                </c:pt>
                <c:pt idx="156">
                  <c:v>0.21323756310155886</c:v>
                </c:pt>
                <c:pt idx="157">
                  <c:v>0.21725303076105404</c:v>
                </c:pt>
                <c:pt idx="158">
                  <c:v>0.21834376382134765</c:v>
                </c:pt>
                <c:pt idx="159">
                  <c:v>0.20166669018030375</c:v>
                </c:pt>
                <c:pt idx="160">
                  <c:v>0.20071109998435324</c:v>
                </c:pt>
                <c:pt idx="161">
                  <c:v>0.21624309214378709</c:v>
                </c:pt>
                <c:pt idx="162">
                  <c:v>0.2198535471126338</c:v>
                </c:pt>
                <c:pt idx="163">
                  <c:v>0.22038851363304657</c:v>
                </c:pt>
                <c:pt idx="164">
                  <c:v>0.23032017789171569</c:v>
                </c:pt>
                <c:pt idx="165">
                  <c:v>0.21399594191381621</c:v>
                </c:pt>
                <c:pt idx="166">
                  <c:v>0.23202494871900492</c:v>
                </c:pt>
                <c:pt idx="167">
                  <c:v>0.23162904786873392</c:v>
                </c:pt>
                <c:pt idx="168">
                  <c:v>0.22465340359040079</c:v>
                </c:pt>
                <c:pt idx="169">
                  <c:v>0.24108714770557135</c:v>
                </c:pt>
                <c:pt idx="170">
                  <c:v>0.23083706081215663</c:v>
                </c:pt>
                <c:pt idx="171">
                  <c:v>0.22626771557874786</c:v>
                </c:pt>
                <c:pt idx="172">
                  <c:v>0.20267318268720555</c:v>
                </c:pt>
                <c:pt idx="173">
                  <c:v>0.18844133422622344</c:v>
                </c:pt>
                <c:pt idx="174">
                  <c:v>0.18674465900212497</c:v>
                </c:pt>
                <c:pt idx="175">
                  <c:v>0.18960425396803532</c:v>
                </c:pt>
                <c:pt idx="176">
                  <c:v>0.1663110858783037</c:v>
                </c:pt>
                <c:pt idx="177">
                  <c:v>0.15449191549803307</c:v>
                </c:pt>
                <c:pt idx="178">
                  <c:v>0.1417269298966016</c:v>
                </c:pt>
                <c:pt idx="179">
                  <c:v>0.13945660604757579</c:v>
                </c:pt>
                <c:pt idx="180">
                  <c:v>0.13270536065510297</c:v>
                </c:pt>
                <c:pt idx="181">
                  <c:v>0.1306203357078321</c:v>
                </c:pt>
                <c:pt idx="182">
                  <c:v>0.13880057802800955</c:v>
                </c:pt>
                <c:pt idx="183">
                  <c:v>0.1537724629621724</c:v>
                </c:pt>
                <c:pt idx="184">
                  <c:v>0.17347837394044491</c:v>
                </c:pt>
                <c:pt idx="185">
                  <c:v>0.16951137486732129</c:v>
                </c:pt>
                <c:pt idx="186">
                  <c:v>0.16126226223438384</c:v>
                </c:pt>
                <c:pt idx="187">
                  <c:v>0.16978448294255136</c:v>
                </c:pt>
                <c:pt idx="188">
                  <c:v>0.17857876302972539</c:v>
                </c:pt>
                <c:pt idx="189">
                  <c:v>0.17630843918069927</c:v>
                </c:pt>
                <c:pt idx="190">
                  <c:v>0.19001993080365961</c:v>
                </c:pt>
                <c:pt idx="191">
                  <c:v>0.18624237919134831</c:v>
                </c:pt>
                <c:pt idx="192">
                  <c:v>0.18567681809016751</c:v>
                </c:pt>
                <c:pt idx="193">
                  <c:v>0.19625949373238991</c:v>
                </c:pt>
                <c:pt idx="194">
                  <c:v>0.1984549029733339</c:v>
                </c:pt>
                <c:pt idx="195">
                  <c:v>0.20417514146011828</c:v>
                </c:pt>
                <c:pt idx="196">
                  <c:v>0.20814436438093428</c:v>
                </c:pt>
                <c:pt idx="197">
                  <c:v>0.20378733621303932</c:v>
                </c:pt>
                <c:pt idx="198">
                  <c:v>0.20053494848039563</c:v>
                </c:pt>
                <c:pt idx="199">
                  <c:v>0.20169476013867046</c:v>
                </c:pt>
                <c:pt idx="200">
                  <c:v>0.2058740405319085</c:v>
                </c:pt>
                <c:pt idx="201">
                  <c:v>0.18881546743776401</c:v>
                </c:pt>
                <c:pt idx="202">
                  <c:v>0.19286051686846228</c:v>
                </c:pt>
                <c:pt idx="203">
                  <c:v>0.19334526736772853</c:v>
                </c:pt>
                <c:pt idx="204">
                  <c:v>0.18472829293728782</c:v>
                </c:pt>
                <c:pt idx="205">
                  <c:v>0.16619345926496648</c:v>
                </c:pt>
                <c:pt idx="206">
                  <c:v>0.16523199731351562</c:v>
                </c:pt>
                <c:pt idx="207">
                  <c:v>0.16324000289207505</c:v>
                </c:pt>
                <c:pt idx="208">
                  <c:v>0.15386081661174097</c:v>
                </c:pt>
                <c:pt idx="209">
                  <c:v>0.16039345873123348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'1A - 2A - 3A - 4A'!$Q$1:$T$1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- 4A'!$T$3:$T$212</c:f>
              <c:numCache>
                <c:formatCode>0.000</c:formatCode>
                <c:ptCount val="210"/>
                <c:pt idx="0">
                  <c:v>0.4074588081170108</c:v>
                </c:pt>
                <c:pt idx="1">
                  <c:v>0.40689324701582996</c:v>
                </c:pt>
                <c:pt idx="2">
                  <c:v>0.40846066728997515</c:v>
                </c:pt>
                <c:pt idx="3">
                  <c:v>0.41020584341822214</c:v>
                </c:pt>
                <c:pt idx="4">
                  <c:v>0.42366916615588757</c:v>
                </c:pt>
                <c:pt idx="5">
                  <c:v>0.43672708278785327</c:v>
                </c:pt>
                <c:pt idx="6">
                  <c:v>0.4235210001524321</c:v>
                </c:pt>
                <c:pt idx="7">
                  <c:v>0.43903783617616893</c:v>
                </c:pt>
                <c:pt idx="8">
                  <c:v>0.44343525348613061</c:v>
                </c:pt>
                <c:pt idx="9">
                  <c:v>0.46068509151625814</c:v>
                </c:pt>
                <c:pt idx="10">
                  <c:v>0.47291083346449947</c:v>
                </c:pt>
                <c:pt idx="11">
                  <c:v>0.46612957226234547</c:v>
                </c:pt>
                <c:pt idx="12">
                  <c:v>0.46255036227741231</c:v>
                </c:pt>
                <c:pt idx="13">
                  <c:v>0.44781855870479725</c:v>
                </c:pt>
                <c:pt idx="14">
                  <c:v>0.44061171054578191</c:v>
                </c:pt>
                <c:pt idx="15">
                  <c:v>0.44430802559714516</c:v>
                </c:pt>
                <c:pt idx="16">
                  <c:v>0.43173618581821299</c:v>
                </c:pt>
                <c:pt idx="17">
                  <c:v>0.44179938885826153</c:v>
                </c:pt>
                <c:pt idx="18">
                  <c:v>0.44122574023333427</c:v>
                </c:pt>
                <c:pt idx="19">
                  <c:v>0.47116406430519536</c:v>
                </c:pt>
                <c:pt idx="20">
                  <c:v>0.48552952456040877</c:v>
                </c:pt>
                <c:pt idx="21">
                  <c:v>0.47247293428221393</c:v>
                </c:pt>
                <c:pt idx="22">
                  <c:v>0.4735762841090963</c:v>
                </c:pt>
                <c:pt idx="23">
                  <c:v>0.46661693827334255</c:v>
                </c:pt>
                <c:pt idx="24">
                  <c:v>0.45874496016978439</c:v>
                </c:pt>
                <c:pt idx="25">
                  <c:v>0.46861476870488405</c:v>
                </c:pt>
                <c:pt idx="26">
                  <c:v>0.46395073781237917</c:v>
                </c:pt>
                <c:pt idx="27">
                  <c:v>0.44702681356036561</c:v>
                </c:pt>
                <c:pt idx="28">
                  <c:v>0.43932763145720843</c:v>
                </c:pt>
                <c:pt idx="29">
                  <c:v>0.43848329881052012</c:v>
                </c:pt>
                <c:pt idx="30">
                  <c:v>0.42710668847116617</c:v>
                </c:pt>
                <c:pt idx="31">
                  <c:v>0.41757348867021199</c:v>
                </c:pt>
                <c:pt idx="32">
                  <c:v>0.42416304281846545</c:v>
                </c:pt>
                <c:pt idx="33">
                  <c:v>0.40027696721110667</c:v>
                </c:pt>
                <c:pt idx="34">
                  <c:v>0.40053549326990051</c:v>
                </c:pt>
                <c:pt idx="35">
                  <c:v>0.38871450541446273</c:v>
                </c:pt>
                <c:pt idx="36">
                  <c:v>0.38640834590454426</c:v>
                </c:pt>
                <c:pt idx="37">
                  <c:v>0.38154050334986167</c:v>
                </c:pt>
                <c:pt idx="38">
                  <c:v>0.38147988487996815</c:v>
                </c:pt>
                <c:pt idx="39">
                  <c:v>0.39838050548880249</c:v>
                </c:pt>
                <c:pt idx="40">
                  <c:v>0.39125902629090481</c:v>
                </c:pt>
                <c:pt idx="41">
                  <c:v>0.36976448235600051</c:v>
                </c:pt>
                <c:pt idx="42">
                  <c:v>0.37260845482995425</c:v>
                </c:pt>
                <c:pt idx="43">
                  <c:v>0.3746498263119441</c:v>
                </c:pt>
                <c:pt idx="44">
                  <c:v>0.37712478607525979</c:v>
                </c:pt>
                <c:pt idx="45">
                  <c:v>0.3744316732363307</c:v>
                </c:pt>
                <c:pt idx="46">
                  <c:v>0.39175642587453774</c:v>
                </c:pt>
                <c:pt idx="47">
                  <c:v>0.4042941384805338</c:v>
                </c:pt>
                <c:pt idx="48">
                  <c:v>0.41238595711074827</c:v>
                </c:pt>
                <c:pt idx="49">
                  <c:v>0.41011563326172246</c:v>
                </c:pt>
                <c:pt idx="50">
                  <c:v>0.42106076065038328</c:v>
                </c:pt>
                <c:pt idx="51">
                  <c:v>0.41699551908766491</c:v>
                </c:pt>
                <c:pt idx="52">
                  <c:v>0.43147943500140978</c:v>
                </c:pt>
                <c:pt idx="53">
                  <c:v>0.43069574506294733</c:v>
                </c:pt>
                <c:pt idx="54">
                  <c:v>0.44112524294372912</c:v>
                </c:pt>
                <c:pt idx="55">
                  <c:v>0.44590773757420971</c:v>
                </c:pt>
                <c:pt idx="56">
                  <c:v>0.44388032537146543</c:v>
                </c:pt>
                <c:pt idx="57">
                  <c:v>0.45101394637344178</c:v>
                </c:pt>
                <c:pt idx="58">
                  <c:v>0.44846944165588787</c:v>
                </c:pt>
                <c:pt idx="59">
                  <c:v>0.43661260198066987</c:v>
                </c:pt>
                <c:pt idx="60">
                  <c:v>0.444489531858483</c:v>
                </c:pt>
                <c:pt idx="61">
                  <c:v>0.43030634054132455</c:v>
                </c:pt>
                <c:pt idx="62">
                  <c:v>0.43542061262597137</c:v>
                </c:pt>
                <c:pt idx="63">
                  <c:v>0.4246828147831696</c:v>
                </c:pt>
                <c:pt idx="64">
                  <c:v>0.40661929867085711</c:v>
                </c:pt>
                <c:pt idx="65">
                  <c:v>0.40888962251988259</c:v>
                </c:pt>
                <c:pt idx="66">
                  <c:v>0.41296921357548194</c:v>
                </c:pt>
                <c:pt idx="67">
                  <c:v>0.39635816380357708</c:v>
                </c:pt>
                <c:pt idx="68">
                  <c:v>0.40146437260280976</c:v>
                </c:pt>
                <c:pt idx="69">
                  <c:v>0.4105693618557279</c:v>
                </c:pt>
                <c:pt idx="70">
                  <c:v>0.42912806178342588</c:v>
                </c:pt>
                <c:pt idx="71">
                  <c:v>0.41433891214357438</c:v>
                </c:pt>
                <c:pt idx="72">
                  <c:v>0.40537584796189224</c:v>
                </c:pt>
                <c:pt idx="73">
                  <c:v>0.37838246678014253</c:v>
                </c:pt>
                <c:pt idx="74">
                  <c:v>0.38452549425683086</c:v>
                </c:pt>
                <c:pt idx="75">
                  <c:v>0.36774479231345852</c:v>
                </c:pt>
                <c:pt idx="76">
                  <c:v>0.37110583306388883</c:v>
                </c:pt>
                <c:pt idx="77">
                  <c:v>0.36673486985508008</c:v>
                </c:pt>
                <c:pt idx="78">
                  <c:v>0.36785516852769062</c:v>
                </c:pt>
                <c:pt idx="79">
                  <c:v>0.35279938914640507</c:v>
                </c:pt>
                <c:pt idx="80">
                  <c:v>0.35497496735260292</c:v>
                </c:pt>
                <c:pt idx="81">
                  <c:v>0.36024003711132413</c:v>
                </c:pt>
                <c:pt idx="82">
                  <c:v>0.35623536874324996</c:v>
                </c:pt>
                <c:pt idx="83">
                  <c:v>0.35750384957819953</c:v>
                </c:pt>
                <c:pt idx="84">
                  <c:v>0.37300175838954708</c:v>
                </c:pt>
                <c:pt idx="85">
                  <c:v>0.38214257842532912</c:v>
                </c:pt>
                <c:pt idx="86">
                  <c:v>0.40504030394160084</c:v>
                </c:pt>
                <c:pt idx="87">
                  <c:v>0.41305133620823475</c:v>
                </c:pt>
                <c:pt idx="88">
                  <c:v>0.43134990088719261</c:v>
                </c:pt>
                <c:pt idx="89">
                  <c:v>0.43650301755951543</c:v>
                </c:pt>
                <c:pt idx="90">
                  <c:v>0.46232944087801436</c:v>
                </c:pt>
                <c:pt idx="91">
                  <c:v>0.46127911311867853</c:v>
                </c:pt>
                <c:pt idx="92">
                  <c:v>0.4590976631569807</c:v>
                </c:pt>
                <c:pt idx="93">
                  <c:v>0.4415049625030204</c:v>
                </c:pt>
                <c:pt idx="94">
                  <c:v>0.44359299317565787</c:v>
                </c:pt>
                <c:pt idx="95">
                  <c:v>0.44469179760080985</c:v>
                </c:pt>
                <c:pt idx="96">
                  <c:v>0.42536202450123628</c:v>
                </c:pt>
                <c:pt idx="97">
                  <c:v>0.42761346153509527</c:v>
                </c:pt>
                <c:pt idx="98">
                  <c:v>0.40867958120634906</c:v>
                </c:pt>
                <c:pt idx="99">
                  <c:v>0.39623242185928059</c:v>
                </c:pt>
                <c:pt idx="100">
                  <c:v>0.38535400914012552</c:v>
                </c:pt>
                <c:pt idx="101">
                  <c:v>0.38572515141972907</c:v>
                </c:pt>
                <c:pt idx="102">
                  <c:v>0.3626927689818818</c:v>
                </c:pt>
                <c:pt idx="103">
                  <c:v>0.36412503831224285</c:v>
                </c:pt>
                <c:pt idx="104">
                  <c:v>0.39387972669506011</c:v>
                </c:pt>
                <c:pt idx="105">
                  <c:v>0.39762259660168442</c:v>
                </c:pt>
                <c:pt idx="106">
                  <c:v>0.39456858281419682</c:v>
                </c:pt>
                <c:pt idx="107">
                  <c:v>0.39142569513938025</c:v>
                </c:pt>
                <c:pt idx="108">
                  <c:v>0.41463122659545887</c:v>
                </c:pt>
                <c:pt idx="109">
                  <c:v>0.41651634455024772</c:v>
                </c:pt>
                <c:pt idx="110">
                  <c:v>0.41011208930375204</c:v>
                </c:pt>
                <c:pt idx="111">
                  <c:v>0.42691301249550245</c:v>
                </c:pt>
                <c:pt idx="112">
                  <c:v>0.43305413484733629</c:v>
                </c:pt>
                <c:pt idx="113">
                  <c:v>0.43096155877296682</c:v>
                </c:pt>
                <c:pt idx="114">
                  <c:v>0.43134350034399099</c:v>
                </c:pt>
                <c:pt idx="115">
                  <c:v>0.42966833552623629</c:v>
                </c:pt>
                <c:pt idx="116">
                  <c:v>0.44198789505661801</c:v>
                </c:pt>
                <c:pt idx="117">
                  <c:v>0.46058789260056582</c:v>
                </c:pt>
                <c:pt idx="118">
                  <c:v>0.43362137532011508</c:v>
                </c:pt>
                <c:pt idx="119">
                  <c:v>0.43296527711889649</c:v>
                </c:pt>
                <c:pt idx="120">
                  <c:v>0.44442140082275366</c:v>
                </c:pt>
                <c:pt idx="121">
                  <c:v>0.45496128299720789</c:v>
                </c:pt>
                <c:pt idx="122">
                  <c:v>0.44255779327430961</c:v>
                </c:pt>
                <c:pt idx="123">
                  <c:v>0.43312257920106212</c:v>
                </c:pt>
                <c:pt idx="124">
                  <c:v>0.44743502546817293</c:v>
                </c:pt>
                <c:pt idx="125">
                  <c:v>0.42709528951300196</c:v>
                </c:pt>
                <c:pt idx="126">
                  <c:v>0.38372596048068575</c:v>
                </c:pt>
                <c:pt idx="127">
                  <c:v>0.3830715254921766</c:v>
                </c:pt>
                <c:pt idx="128">
                  <c:v>0.39961258819192191</c:v>
                </c:pt>
                <c:pt idx="129">
                  <c:v>0.39998475478815609</c:v>
                </c:pt>
                <c:pt idx="130">
                  <c:v>0.4090008701537462</c:v>
                </c:pt>
                <c:pt idx="131">
                  <c:v>0.42547914389059921</c:v>
                </c:pt>
                <c:pt idx="132">
                  <c:v>0.42615506504711875</c:v>
                </c:pt>
                <c:pt idx="133">
                  <c:v>0.42581848055130794</c:v>
                </c:pt>
                <c:pt idx="134">
                  <c:v>0.41031378633165172</c:v>
                </c:pt>
                <c:pt idx="135">
                  <c:v>0.39842465311755232</c:v>
                </c:pt>
                <c:pt idx="136">
                  <c:v>0.40524955970554571</c:v>
                </c:pt>
                <c:pt idx="137">
                  <c:v>0.39131903077112312</c:v>
                </c:pt>
                <c:pt idx="138">
                  <c:v>0.38178230988507006</c:v>
                </c:pt>
                <c:pt idx="139">
                  <c:v>0.3790600573928592</c:v>
                </c:pt>
                <c:pt idx="140">
                  <c:v>0.38418997620779538</c:v>
                </c:pt>
                <c:pt idx="141">
                  <c:v>0.38308362065554574</c:v>
                </c:pt>
                <c:pt idx="142">
                  <c:v>0.3766291932127469</c:v>
                </c:pt>
                <c:pt idx="143">
                  <c:v>0.38060428788906164</c:v>
                </c:pt>
                <c:pt idx="144">
                  <c:v>0.38153615998986606</c:v>
                </c:pt>
                <c:pt idx="145">
                  <c:v>0.3676275916591577</c:v>
                </c:pt>
                <c:pt idx="146">
                  <c:v>0.36929195718549018</c:v>
                </c:pt>
                <c:pt idx="147">
                  <c:v>0.38227947694514774</c:v>
                </c:pt>
                <c:pt idx="148">
                  <c:v>0.39072678304523312</c:v>
                </c:pt>
                <c:pt idx="149">
                  <c:v>0.40046601027661316</c:v>
                </c:pt>
                <c:pt idx="150">
                  <c:v>0.39839819277291172</c:v>
                </c:pt>
                <c:pt idx="151">
                  <c:v>0.38960478076269517</c:v>
                </c:pt>
                <c:pt idx="152">
                  <c:v>0.41986902669211157</c:v>
                </c:pt>
                <c:pt idx="153">
                  <c:v>0.41573507913575258</c:v>
                </c:pt>
                <c:pt idx="154">
                  <c:v>0.4273328563555282</c:v>
                </c:pt>
                <c:pt idx="155">
                  <c:v>0.43150720921284752</c:v>
                </c:pt>
                <c:pt idx="156">
                  <c:v>0.44595220707090016</c:v>
                </c:pt>
                <c:pt idx="157">
                  <c:v>0.44591180176994338</c:v>
                </c:pt>
                <c:pt idx="158">
                  <c:v>0.44877594213758509</c:v>
                </c:pt>
                <c:pt idx="159">
                  <c:v>0.46802493695301822</c:v>
                </c:pt>
                <c:pt idx="160">
                  <c:v>0.44705101149605181</c:v>
                </c:pt>
                <c:pt idx="161">
                  <c:v>0.42381612271288044</c:v>
                </c:pt>
                <c:pt idx="162">
                  <c:v>0.43539238144686893</c:v>
                </c:pt>
                <c:pt idx="163">
                  <c:v>0.43826460933825684</c:v>
                </c:pt>
                <c:pt idx="164">
                  <c:v>0.4380464562626431</c:v>
                </c:pt>
                <c:pt idx="165">
                  <c:v>0.42172354663851191</c:v>
                </c:pt>
                <c:pt idx="166">
                  <c:v>0.42254763379848659</c:v>
                </c:pt>
                <c:pt idx="167">
                  <c:v>0.42072923859264583</c:v>
                </c:pt>
                <c:pt idx="168">
                  <c:v>0.41286313224458415</c:v>
                </c:pt>
                <c:pt idx="169">
                  <c:v>0.41589241169973606</c:v>
                </c:pt>
                <c:pt idx="170">
                  <c:v>0.41401798870098128</c:v>
                </c:pt>
                <c:pt idx="171">
                  <c:v>0.41118797550627689</c:v>
                </c:pt>
                <c:pt idx="172">
                  <c:v>0.41144063788901308</c:v>
                </c:pt>
                <c:pt idx="173">
                  <c:v>0.39767379311461759</c:v>
                </c:pt>
                <c:pt idx="174">
                  <c:v>0.42340805398424114</c:v>
                </c:pt>
                <c:pt idx="175">
                  <c:v>0.43039519643380619</c:v>
                </c:pt>
                <c:pt idx="176">
                  <c:v>0.42891666620587748</c:v>
                </c:pt>
                <c:pt idx="177">
                  <c:v>0.42198095279280184</c:v>
                </c:pt>
                <c:pt idx="178">
                  <c:v>0.41944400728179076</c:v>
                </c:pt>
                <c:pt idx="179">
                  <c:v>0.41861182451862378</c:v>
                </c:pt>
                <c:pt idx="180">
                  <c:v>0.43550162159770311</c:v>
                </c:pt>
                <c:pt idx="181">
                  <c:v>0.42967854994434518</c:v>
                </c:pt>
                <c:pt idx="182">
                  <c:v>0.42021532913610499</c:v>
                </c:pt>
                <c:pt idx="183">
                  <c:v>0.41667651637268505</c:v>
                </c:pt>
                <c:pt idx="184">
                  <c:v>0.41510911225742775</c:v>
                </c:pt>
                <c:pt idx="185">
                  <c:v>0.4464999269080337</c:v>
                </c:pt>
                <c:pt idx="186">
                  <c:v>0.43326365949199303</c:v>
                </c:pt>
                <c:pt idx="187">
                  <c:v>0.43001838076852139</c:v>
                </c:pt>
                <c:pt idx="188">
                  <c:v>0.40893536825529064</c:v>
                </c:pt>
                <c:pt idx="189">
                  <c:v>0.39258636562727911</c:v>
                </c:pt>
                <c:pt idx="190">
                  <c:v>0.38490867777157761</c:v>
                </c:pt>
                <c:pt idx="191">
                  <c:v>0.39699119741117617</c:v>
                </c:pt>
                <c:pt idx="192">
                  <c:v>0.40309337746898505</c:v>
                </c:pt>
                <c:pt idx="193">
                  <c:v>0.40087152220633016</c:v>
                </c:pt>
                <c:pt idx="194">
                  <c:v>0.42919351529975447</c:v>
                </c:pt>
                <c:pt idx="195">
                  <c:v>0.44966732940541382</c:v>
                </c:pt>
                <c:pt idx="196">
                  <c:v>0.46341291245590799</c:v>
                </c:pt>
                <c:pt idx="197">
                  <c:v>0.46406734744441741</c:v>
                </c:pt>
                <c:pt idx="198">
                  <c:v>0.49163085128796719</c:v>
                </c:pt>
                <c:pt idx="199">
                  <c:v>0.49128344326240042</c:v>
                </c:pt>
                <c:pt idx="200">
                  <c:v>0.49551251859577855</c:v>
                </c:pt>
                <c:pt idx="201">
                  <c:v>0.4977343738584335</c:v>
                </c:pt>
                <c:pt idx="202">
                  <c:v>0.49987541851917322</c:v>
                </c:pt>
                <c:pt idx="203">
                  <c:v>0.48777400398496168</c:v>
                </c:pt>
                <c:pt idx="204">
                  <c:v>0.47947488004722022</c:v>
                </c:pt>
                <c:pt idx="205">
                  <c:v>0.48119360207431205</c:v>
                </c:pt>
                <c:pt idx="206">
                  <c:v>0.47263725419321162</c:v>
                </c:pt>
                <c:pt idx="207">
                  <c:v>0.45069616742785507</c:v>
                </c:pt>
                <c:pt idx="208">
                  <c:v>0.4454213550121211</c:v>
                </c:pt>
                <c:pt idx="209">
                  <c:v>0.42633578759482355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381696"/>
        <c:axId val="149382272"/>
      </c:scatterChart>
      <c:valAx>
        <c:axId val="14938169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9382272"/>
        <c:crosses val="autoZero"/>
        <c:crossBetween val="midCat"/>
      </c:valAx>
      <c:valAx>
        <c:axId val="1493822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93816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100012</xdr:rowOff>
    </xdr:from>
    <xdr:to>
      <xdr:col>20</xdr:col>
      <xdr:colOff>26988</xdr:colOff>
      <xdr:row>38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149</v>
      </c>
      <c r="B2">
        <v>15.09300041</v>
      </c>
      <c r="C2">
        <v>0.30860000999999998</v>
      </c>
      <c r="D2">
        <v>35.188999180000003</v>
      </c>
      <c r="E2">
        <v>0.24648999999999999</v>
      </c>
      <c r="F2">
        <v>37.541000369999999</v>
      </c>
      <c r="G2">
        <v>0.81760001000000004</v>
      </c>
      <c r="H2">
        <v>31.43899918</v>
      </c>
      <c r="J2" s="2">
        <f>TREND(Calibration!$A$2:$A$4,Calibration!$B$2:$B$4,C2)</f>
        <v>341.03939803525168</v>
      </c>
      <c r="K2" s="2">
        <f>TREND(Calibration!$A$2:$A$4,Calibration!$C$2:$C$4,E2)</f>
        <v>407.93838828658841</v>
      </c>
      <c r="L2" s="2">
        <f>TREND(Calibration!$A$2:$A$4,Calibration!$D$2:$D$4,G2)</f>
        <v>592.33014425917679</v>
      </c>
    </row>
    <row r="3" spans="1:12" x14ac:dyDescent="0.25">
      <c r="A3">
        <v>5070</v>
      </c>
      <c r="B3">
        <v>15.053999900000001</v>
      </c>
      <c r="C3">
        <v>0.31032999999999999</v>
      </c>
      <c r="D3">
        <v>35.249000549999998</v>
      </c>
      <c r="E3">
        <v>0.24621999</v>
      </c>
      <c r="F3">
        <v>37.490001679999999</v>
      </c>
      <c r="G3">
        <v>0.80739998999999996</v>
      </c>
      <c r="H3">
        <v>31.434999470000001</v>
      </c>
      <c r="J3" s="2">
        <f>TREND(Calibration!$A$2:$A$4,Calibration!$B$2:$B$4,C3)</f>
        <v>348.69028690891878</v>
      </c>
      <c r="K3" s="2">
        <f>TREND(Calibration!$A$2:$A$4,Calibration!$C$2:$C$4,E3)</f>
        <v>405.83052186284112</v>
      </c>
      <c r="L3" s="2">
        <f>TREND(Calibration!$A$2:$A$4,Calibration!$D$2:$D$4,G3)</f>
        <v>585.10153881553686</v>
      </c>
    </row>
    <row r="4" spans="1:12" x14ac:dyDescent="0.25">
      <c r="A4">
        <v>10141</v>
      </c>
      <c r="B4">
        <v>15.06700039</v>
      </c>
      <c r="C4">
        <v>0.30135000000000001</v>
      </c>
      <c r="D4">
        <v>35.236999509999997</v>
      </c>
      <c r="E4">
        <v>0.24654000000000001</v>
      </c>
      <c r="F4">
        <v>37.541000369999999</v>
      </c>
      <c r="G4">
        <v>0.80519998000000004</v>
      </c>
      <c r="H4">
        <v>31.37800026</v>
      </c>
      <c r="J4" s="2">
        <f>TREND(Calibration!$A$2:$A$4,Calibration!$B$2:$B$4,C4)</f>
        <v>308.97619487050838</v>
      </c>
      <c r="K4" s="2">
        <f>TREND(Calibration!$A$2:$A$4,Calibration!$C$2:$C$4,E4)</f>
        <v>408.32871946390583</v>
      </c>
      <c r="L4" s="2">
        <f>TREND(Calibration!$A$2:$A$4,Calibration!$D$2:$D$4,G4)</f>
        <v>583.54242380771711</v>
      </c>
    </row>
    <row r="5" spans="1:12" x14ac:dyDescent="0.25">
      <c r="A5">
        <v>15061</v>
      </c>
      <c r="B5">
        <v>15.057000159999999</v>
      </c>
      <c r="C5">
        <v>0.30572999000000001</v>
      </c>
      <c r="D5">
        <v>35.182998660000003</v>
      </c>
      <c r="E5">
        <v>0.24615999999999999</v>
      </c>
      <c r="F5">
        <v>37.562999730000001</v>
      </c>
      <c r="G5">
        <v>0.81110000999999998</v>
      </c>
      <c r="H5">
        <v>31.393999099999998</v>
      </c>
      <c r="J5" s="2">
        <f>TREND(Calibration!$A$2:$A$4,Calibration!$B$2:$B$4,C5)</f>
        <v>328.34672114971977</v>
      </c>
      <c r="K5" s="2">
        <f>TREND(Calibration!$A$2:$A$4,Calibration!$C$2:$C$4,E5)</f>
        <v>405.36220251629584</v>
      </c>
      <c r="L5" s="2">
        <f>TREND(Calibration!$A$2:$A$4,Calibration!$D$2:$D$4,G5)</f>
        <v>587.72368903814197</v>
      </c>
    </row>
    <row r="6" spans="1:12" x14ac:dyDescent="0.25">
      <c r="A6">
        <v>20057</v>
      </c>
      <c r="B6">
        <v>15.053999900000001</v>
      </c>
      <c r="C6">
        <v>0.30480998999999998</v>
      </c>
      <c r="D6">
        <v>35.182998660000003</v>
      </c>
      <c r="E6">
        <v>0.24615999999999999</v>
      </c>
      <c r="F6">
        <v>37.554000850000001</v>
      </c>
      <c r="G6">
        <v>0.81870001999999997</v>
      </c>
      <c r="H6">
        <v>31.393999099999998</v>
      </c>
      <c r="J6" s="2">
        <f>TREND(Calibration!$A$2:$A$4,Calibration!$B$2:$B$4,C6)</f>
        <v>324.27801684288897</v>
      </c>
      <c r="K6" s="2">
        <f>TREND(Calibration!$A$2:$A$4,Calibration!$C$2:$C$4,E6)</f>
        <v>405.36220251629584</v>
      </c>
      <c r="L6" s="2">
        <f>TREND(Calibration!$A$2:$A$4,Calibration!$D$2:$D$4,G6)</f>
        <v>593.10970530651377</v>
      </c>
    </row>
    <row r="7" spans="1:12" x14ac:dyDescent="0.25">
      <c r="A7">
        <v>25062</v>
      </c>
      <c r="B7">
        <v>15.01500034</v>
      </c>
      <c r="C7">
        <v>0.30843999999999999</v>
      </c>
      <c r="D7">
        <v>35.186000819999997</v>
      </c>
      <c r="E7">
        <v>0.24611000999999999</v>
      </c>
      <c r="F7">
        <v>37.566001890000003</v>
      </c>
      <c r="G7">
        <v>0.82300001</v>
      </c>
      <c r="H7">
        <v>31.423000340000002</v>
      </c>
      <c r="J7" s="2">
        <f>TREND(Calibration!$A$2:$A$4,Calibration!$B$2:$B$4,C7)</f>
        <v>340.33175306119097</v>
      </c>
      <c r="K7" s="2">
        <f>TREND(Calibration!$A$2:$A$4,Calibration!$C$2:$C$4,E7)</f>
        <v>404.97194940521445</v>
      </c>
      <c r="L7" s="2">
        <f>TREND(Calibration!$A$2:$A$4,Calibration!$D$2:$D$4,G7)</f>
        <v>596.15704551972885</v>
      </c>
    </row>
    <row r="8" spans="1:12" x14ac:dyDescent="0.25">
      <c r="A8">
        <v>30068</v>
      </c>
      <c r="B8">
        <v>14.989000320000001</v>
      </c>
      <c r="C8">
        <v>0.31400001</v>
      </c>
      <c r="D8">
        <v>35.223999020000001</v>
      </c>
      <c r="E8">
        <v>0.24621999</v>
      </c>
      <c r="F8">
        <v>37.562999730000001</v>
      </c>
      <c r="G8">
        <v>0.82520002000000003</v>
      </c>
      <c r="H8">
        <v>31.426000599999998</v>
      </c>
      <c r="J8" s="2">
        <f>TREND(Calibration!$A$2:$A$4,Calibration!$B$2:$B$4,C8)</f>
        <v>364.92092331447407</v>
      </c>
      <c r="K8" s="2">
        <f>TREND(Calibration!$A$2:$A$4,Calibration!$C$2:$C$4,E8)</f>
        <v>405.83052186284112</v>
      </c>
      <c r="L8" s="2">
        <f>TREND(Calibration!$A$2:$A$4,Calibration!$D$2:$D$4,G8)</f>
        <v>597.7161605275486</v>
      </c>
    </row>
    <row r="9" spans="1:12" x14ac:dyDescent="0.25">
      <c r="A9">
        <v>35066</v>
      </c>
      <c r="B9">
        <v>14.93700027</v>
      </c>
      <c r="C9">
        <v>0.30843999999999999</v>
      </c>
      <c r="D9">
        <v>35.2179985</v>
      </c>
      <c r="E9">
        <v>0.24611000999999999</v>
      </c>
      <c r="F9">
        <v>37.5</v>
      </c>
      <c r="G9">
        <v>0.80739998999999996</v>
      </c>
      <c r="H9">
        <v>31.39100075</v>
      </c>
      <c r="J9" s="2">
        <f>TREND(Calibration!$A$2:$A$4,Calibration!$B$2:$B$4,C9)</f>
        <v>340.33175306119097</v>
      </c>
      <c r="K9" s="2">
        <f>TREND(Calibration!$A$2:$A$4,Calibration!$C$2:$C$4,E9)</f>
        <v>404.97194940521445</v>
      </c>
      <c r="L9" s="2">
        <f>TREND(Calibration!$A$2:$A$4,Calibration!$D$2:$D$4,G9)</f>
        <v>585.10153881553686</v>
      </c>
    </row>
    <row r="10" spans="1:12" x14ac:dyDescent="0.25">
      <c r="A10">
        <v>40057</v>
      </c>
      <c r="B10">
        <v>14.99600029</v>
      </c>
      <c r="C10">
        <v>0.31005999000000001</v>
      </c>
      <c r="D10">
        <v>35.17599869</v>
      </c>
      <c r="E10">
        <v>0.24611000999999999</v>
      </c>
      <c r="F10">
        <v>37.573001859999998</v>
      </c>
      <c r="G10">
        <v>0.82410002000000004</v>
      </c>
      <c r="H10">
        <v>31.451999659999998</v>
      </c>
      <c r="J10" s="2">
        <f>TREND(Calibration!$A$2:$A$4,Calibration!$B$2:$B$4,C10)</f>
        <v>347.49616641991088</v>
      </c>
      <c r="K10" s="2">
        <f>TREND(Calibration!$A$2:$A$4,Calibration!$C$2:$C$4,E10)</f>
        <v>404.97194940521445</v>
      </c>
      <c r="L10" s="2">
        <f>TREND(Calibration!$A$2:$A$4,Calibration!$D$2:$D$4,G10)</f>
        <v>596.93660656706584</v>
      </c>
    </row>
    <row r="11" spans="1:12" x14ac:dyDescent="0.25">
      <c r="A11">
        <v>45068</v>
      </c>
      <c r="B11">
        <v>15.041000370000001</v>
      </c>
      <c r="C11">
        <v>0.30643999999999999</v>
      </c>
      <c r="D11">
        <v>35.19900131</v>
      </c>
      <c r="E11">
        <v>0.24584</v>
      </c>
      <c r="F11">
        <v>37.576000209999997</v>
      </c>
      <c r="G11">
        <v>0.81819998999999999</v>
      </c>
      <c r="H11">
        <v>31.43899918</v>
      </c>
      <c r="J11" s="2">
        <f>TREND(Calibration!$A$2:$A$4,Calibration!$B$2:$B$4,C11)</f>
        <v>331.48674369851597</v>
      </c>
      <c r="K11" s="2">
        <f>TREND(Calibration!$A$2:$A$4,Calibration!$C$2:$C$4,E11)</f>
        <v>402.86408298146694</v>
      </c>
      <c r="L11" s="2">
        <f>TREND(Calibration!$A$2:$A$4,Calibration!$D$2:$D$4,G11)</f>
        <v>592.75534133664087</v>
      </c>
    </row>
    <row r="12" spans="1:12" x14ac:dyDescent="0.25">
      <c r="A12">
        <v>50239</v>
      </c>
      <c r="B12">
        <v>15.11600018</v>
      </c>
      <c r="C12">
        <v>0.31156999000000002</v>
      </c>
      <c r="D12">
        <v>35.208000179999999</v>
      </c>
      <c r="E12">
        <v>0.24579000000000001</v>
      </c>
      <c r="F12">
        <v>37.566001890000003</v>
      </c>
      <c r="G12">
        <v>0.82249998999999996</v>
      </c>
      <c r="H12">
        <v>31.402999879999999</v>
      </c>
      <c r="J12" s="2">
        <f>TREND(Calibration!$A$2:$A$4,Calibration!$B$2:$B$4,C12)</f>
        <v>354.17414848873045</v>
      </c>
      <c r="K12" s="2">
        <f>TREND(Calibration!$A$2:$A$4,Calibration!$C$2:$C$4,E12)</f>
        <v>402.47375180414997</v>
      </c>
      <c r="L12" s="2">
        <f>TREND(Calibration!$A$2:$A$4,Calibration!$D$2:$D$4,G12)</f>
        <v>595.80268863671006</v>
      </c>
    </row>
    <row r="13" spans="1:12" x14ac:dyDescent="0.25">
      <c r="A13">
        <v>55112</v>
      </c>
      <c r="B13">
        <v>15.184000019999999</v>
      </c>
      <c r="C13">
        <v>0.30513999000000003</v>
      </c>
      <c r="D13">
        <v>35.20500183</v>
      </c>
      <c r="E13">
        <v>0.24546000000000001</v>
      </c>
      <c r="F13">
        <v>37.534999849999998</v>
      </c>
      <c r="G13">
        <v>0.82249998999999996</v>
      </c>
      <c r="H13">
        <v>31.461000439999999</v>
      </c>
      <c r="J13" s="2">
        <f>TREND(Calibration!$A$2:$A$4,Calibration!$B$2:$B$4,C13)</f>
        <v>325.73744338773076</v>
      </c>
      <c r="K13" s="2">
        <f>TREND(Calibration!$A$2:$A$4,Calibration!$C$2:$C$4,E13)</f>
        <v>399.8975660338574</v>
      </c>
      <c r="L13" s="2">
        <f>TREND(Calibration!$A$2:$A$4,Calibration!$D$2:$D$4,G13)</f>
        <v>595.80268863671006</v>
      </c>
    </row>
    <row r="14" spans="1:12" x14ac:dyDescent="0.25">
      <c r="A14">
        <v>60066</v>
      </c>
      <c r="B14">
        <v>15.18999958</v>
      </c>
      <c r="C14">
        <v>0.30957001000000001</v>
      </c>
      <c r="D14">
        <v>35.20500183</v>
      </c>
      <c r="E14">
        <v>0.24551999999999999</v>
      </c>
      <c r="F14">
        <v>37.562999730000001</v>
      </c>
      <c r="G14">
        <v>0.82090001999999995</v>
      </c>
      <c r="H14">
        <v>31.39100075</v>
      </c>
      <c r="J14" s="2">
        <f>TREND(Calibration!$A$2:$A$4,Calibration!$B$2:$B$4,C14)</f>
        <v>345.32922757614915</v>
      </c>
      <c r="K14" s="2">
        <f>TREND(Calibration!$A$2:$A$4,Calibration!$C$2:$C$4,E14)</f>
        <v>400.36596344663758</v>
      </c>
      <c r="L14" s="2">
        <f>TREND(Calibration!$A$2:$A$4,Calibration!$D$2:$D$4,G14)</f>
        <v>594.6688132274794</v>
      </c>
    </row>
    <row r="15" spans="1:12" x14ac:dyDescent="0.25">
      <c r="A15">
        <v>65058</v>
      </c>
      <c r="B15">
        <v>15.16800022</v>
      </c>
      <c r="C15">
        <v>0.30670999999999998</v>
      </c>
      <c r="D15">
        <v>35.173000340000002</v>
      </c>
      <c r="E15">
        <v>0.24584</v>
      </c>
      <c r="F15">
        <v>37.512001040000001</v>
      </c>
      <c r="G15">
        <v>0.80949998000000001</v>
      </c>
      <c r="H15">
        <v>31.476999280000001</v>
      </c>
      <c r="J15" s="2">
        <f>TREND(Calibration!$A$2:$A$4,Calibration!$B$2:$B$4,C15)</f>
        <v>332.68081996247702</v>
      </c>
      <c r="K15" s="2">
        <f>TREND(Calibration!$A$2:$A$4,Calibration!$C$2:$C$4,E15)</f>
        <v>402.86408298146694</v>
      </c>
      <c r="L15" s="2">
        <f>TREND(Calibration!$A$2:$A$4,Calibration!$D$2:$D$4,G15)</f>
        <v>586.58977110778619</v>
      </c>
    </row>
    <row r="16" spans="1:12" x14ac:dyDescent="0.25">
      <c r="A16">
        <v>70058</v>
      </c>
      <c r="B16">
        <v>15.135000229999999</v>
      </c>
      <c r="C16">
        <v>0.30757001</v>
      </c>
      <c r="D16">
        <v>35.234001159999998</v>
      </c>
      <c r="E16">
        <v>0.24573</v>
      </c>
      <c r="F16">
        <v>37.573001859999998</v>
      </c>
      <c r="G16">
        <v>0.81440002</v>
      </c>
      <c r="H16">
        <v>31.474000929999999</v>
      </c>
      <c r="J16" s="2">
        <f>TREND(Calibration!$A$2:$A$4,Calibration!$B$2:$B$4,C16)</f>
        <v>336.48421821347415</v>
      </c>
      <c r="K16" s="2">
        <f>TREND(Calibration!$A$2:$A$4,Calibration!$C$2:$C$4,E16)</f>
        <v>402.00535439136934</v>
      </c>
      <c r="L16" s="2">
        <f>TREND(Calibration!$A$2:$A$4,Calibration!$D$2:$D$4,G16)</f>
        <v>590.06235800644458</v>
      </c>
    </row>
    <row r="17" spans="1:12" x14ac:dyDescent="0.25">
      <c r="A17">
        <v>75058</v>
      </c>
      <c r="B17">
        <v>15.057000159999999</v>
      </c>
      <c r="C17">
        <v>0.31152001000000001</v>
      </c>
      <c r="D17">
        <v>35.166999820000001</v>
      </c>
      <c r="E17">
        <v>0.24584</v>
      </c>
      <c r="F17">
        <v>37.569999690000003</v>
      </c>
      <c r="G17">
        <v>0.81059998</v>
      </c>
      <c r="H17">
        <v>31.458000179999999</v>
      </c>
      <c r="J17" s="2">
        <f>TREND(Calibration!$A$2:$A$4,Calibration!$B$2:$B$4,C17)</f>
        <v>353.95311170475725</v>
      </c>
      <c r="K17" s="2">
        <f>TREND(Calibration!$A$2:$A$4,Calibration!$C$2:$C$4,E17)</f>
        <v>402.86408298146694</v>
      </c>
      <c r="L17" s="2">
        <f>TREND(Calibration!$A$2:$A$4,Calibration!$D$2:$D$4,G17)</f>
        <v>587.36932506826906</v>
      </c>
    </row>
    <row r="18" spans="1:12" x14ac:dyDescent="0.25">
      <c r="A18">
        <v>80058</v>
      </c>
      <c r="B18">
        <v>15.00199986</v>
      </c>
      <c r="C18">
        <v>0.30935001000000001</v>
      </c>
      <c r="D18">
        <v>35.16999817</v>
      </c>
      <c r="E18">
        <v>0.24573</v>
      </c>
      <c r="F18">
        <v>37.597999569999999</v>
      </c>
      <c r="G18">
        <v>0.81489997999999997</v>
      </c>
      <c r="H18">
        <v>31.471000669999999</v>
      </c>
      <c r="J18" s="2">
        <f>TREND(Calibration!$A$2:$A$4,Calibration!$B$2:$B$4,C18)</f>
        <v>344.356276546255</v>
      </c>
      <c r="K18" s="2">
        <f>TREND(Calibration!$A$2:$A$4,Calibration!$C$2:$C$4,E18)</f>
        <v>402.00535439136934</v>
      </c>
      <c r="L18" s="2">
        <f>TREND(Calibration!$A$2:$A$4,Calibration!$D$2:$D$4,G18)</f>
        <v>590.41667236833825</v>
      </c>
    </row>
    <row r="19" spans="1:12" x14ac:dyDescent="0.25">
      <c r="A19">
        <v>85076</v>
      </c>
      <c r="B19">
        <v>14.94999981</v>
      </c>
      <c r="C19">
        <v>0.30891999999999997</v>
      </c>
      <c r="D19">
        <v>35.227001190000003</v>
      </c>
      <c r="E19">
        <v>0.24584</v>
      </c>
      <c r="F19">
        <v>37.5320015</v>
      </c>
      <c r="G19">
        <v>0.80739998999999996</v>
      </c>
      <c r="H19">
        <v>31.493000030000001</v>
      </c>
      <c r="J19" s="2">
        <f>TREND(Calibration!$A$2:$A$4,Calibration!$B$2:$B$4,C19)</f>
        <v>342.45455530823278</v>
      </c>
      <c r="K19" s="2">
        <f>TREND(Calibration!$A$2:$A$4,Calibration!$C$2:$C$4,E19)</f>
        <v>402.86408298146694</v>
      </c>
      <c r="L19" s="2">
        <f>TREND(Calibration!$A$2:$A$4,Calibration!$D$2:$D$4,G19)</f>
        <v>585.10153881553686</v>
      </c>
    </row>
    <row r="20" spans="1:12" x14ac:dyDescent="0.25">
      <c r="A20">
        <v>90059</v>
      </c>
      <c r="B20">
        <v>14.944000239999999</v>
      </c>
      <c r="C20">
        <v>0.30961999000000001</v>
      </c>
      <c r="D20">
        <v>35.215000150000002</v>
      </c>
      <c r="E20">
        <v>0.24579000000000001</v>
      </c>
      <c r="F20">
        <v>37.556999210000001</v>
      </c>
      <c r="G20">
        <v>0.80680001000000001</v>
      </c>
      <c r="H20">
        <v>31.518999099999998</v>
      </c>
      <c r="J20" s="2">
        <f>TREND(Calibration!$A$2:$A$4,Calibration!$B$2:$B$4,C20)</f>
        <v>345.55026436012236</v>
      </c>
      <c r="K20" s="2">
        <f>TREND(Calibration!$A$2:$A$4,Calibration!$C$2:$C$4,E20)</f>
        <v>402.47375180414997</v>
      </c>
      <c r="L20" s="2">
        <f>TREND(Calibration!$A$2:$A$4,Calibration!$D$2:$D$4,G20)</f>
        <v>584.67634173807278</v>
      </c>
    </row>
    <row r="21" spans="1:12" x14ac:dyDescent="0.25">
      <c r="A21">
        <v>95058</v>
      </c>
      <c r="B21">
        <v>14.946999549999999</v>
      </c>
      <c r="C21">
        <v>0.30897998999999998</v>
      </c>
      <c r="D21">
        <v>35.17599869</v>
      </c>
      <c r="E21">
        <v>0.24584</v>
      </c>
      <c r="F21">
        <v>37.576000209999997</v>
      </c>
      <c r="G21">
        <v>0.80409998000000005</v>
      </c>
      <c r="H21">
        <v>31.518999099999998</v>
      </c>
      <c r="J21" s="2">
        <f>TREND(Calibration!$A$2:$A$4,Calibration!$B$2:$B$4,C21)</f>
        <v>342.71986136406645</v>
      </c>
      <c r="K21" s="2">
        <f>TREND(Calibration!$A$2:$A$4,Calibration!$C$2:$C$4,E21)</f>
        <v>402.86408298146694</v>
      </c>
      <c r="L21" s="2">
        <f>TREND(Calibration!$A$2:$A$4,Calibration!$D$2:$D$4,G21)</f>
        <v>582.76286984723424</v>
      </c>
    </row>
    <row r="22" spans="1:12" x14ac:dyDescent="0.25">
      <c r="A22">
        <v>100058</v>
      </c>
      <c r="B22">
        <v>14.9829998</v>
      </c>
      <c r="C22">
        <v>0.30875998999999998</v>
      </c>
      <c r="D22">
        <v>35.210998539999999</v>
      </c>
      <c r="E22">
        <v>0.24589000999999999</v>
      </c>
      <c r="F22">
        <v>37.566001890000003</v>
      </c>
      <c r="G22">
        <v>0.80199999</v>
      </c>
      <c r="H22">
        <v>31.419000629999999</v>
      </c>
      <c r="J22" s="2">
        <f>TREND(Calibration!$A$2:$A$4,Calibration!$B$2:$B$4,C22)</f>
        <v>341.74691033417207</v>
      </c>
      <c r="K22" s="2">
        <f>TREND(Calibration!$A$2:$A$4,Calibration!$C$2:$C$4,E22)</f>
        <v>403.25449222501925</v>
      </c>
      <c r="L22" s="2">
        <f>TREND(Calibration!$A$2:$A$4,Calibration!$D$2:$D$4,G22)</f>
        <v>581.27463755498491</v>
      </c>
    </row>
    <row r="23" spans="1:12" x14ac:dyDescent="0.25">
      <c r="A23">
        <v>105058</v>
      </c>
      <c r="B23">
        <v>15.03499985</v>
      </c>
      <c r="C23">
        <v>0.30789</v>
      </c>
      <c r="D23">
        <v>35.192001339999997</v>
      </c>
      <c r="E23">
        <v>0.24584</v>
      </c>
      <c r="F23">
        <v>37.519001009999997</v>
      </c>
      <c r="G23">
        <v>0.80299997000000001</v>
      </c>
      <c r="H23">
        <v>31.489999770000001</v>
      </c>
      <c r="J23" s="2">
        <f>TREND(Calibration!$A$2:$A$4,Calibration!$B$2:$B$4,C23)</f>
        <v>337.89937548645548</v>
      </c>
      <c r="K23" s="2">
        <f>TREND(Calibration!$A$2:$A$4,Calibration!$C$2:$C$4,E23)</f>
        <v>402.86408298146694</v>
      </c>
      <c r="L23" s="2">
        <f>TREND(Calibration!$A$2:$A$4,Calibration!$D$2:$D$4,G23)</f>
        <v>581.98330879989726</v>
      </c>
    </row>
    <row r="24" spans="1:12" x14ac:dyDescent="0.25">
      <c r="A24">
        <v>110058</v>
      </c>
      <c r="B24">
        <v>15.01799965</v>
      </c>
      <c r="C24">
        <v>0.30702998999999997</v>
      </c>
      <c r="D24">
        <v>35.201999659999998</v>
      </c>
      <c r="E24">
        <v>0.24546000000000001</v>
      </c>
      <c r="F24">
        <v>37.5320015</v>
      </c>
      <c r="G24">
        <v>0.80569999999999997</v>
      </c>
      <c r="H24">
        <v>31.474000929999999</v>
      </c>
      <c r="J24" s="2">
        <f>TREND(Calibration!$A$2:$A$4,Calibration!$B$2:$B$4,C24)</f>
        <v>334.09597723545835</v>
      </c>
      <c r="K24" s="2">
        <f>TREND(Calibration!$A$2:$A$4,Calibration!$C$2:$C$4,E24)</f>
        <v>399.8975660338574</v>
      </c>
      <c r="L24" s="2">
        <f>TREND(Calibration!$A$2:$A$4,Calibration!$D$2:$D$4,G24)</f>
        <v>583.8967806907358</v>
      </c>
    </row>
    <row r="25" spans="1:12" x14ac:dyDescent="0.25">
      <c r="A25">
        <v>115069</v>
      </c>
      <c r="B25">
        <v>15.01500034</v>
      </c>
      <c r="C25">
        <v>0.30897998999999998</v>
      </c>
      <c r="D25">
        <v>35.180000309999997</v>
      </c>
      <c r="E25">
        <v>0.24551999999999999</v>
      </c>
      <c r="F25">
        <v>37.59500122</v>
      </c>
      <c r="G25">
        <v>0.81870001999999997</v>
      </c>
      <c r="H25">
        <v>31.468000409999998</v>
      </c>
      <c r="J25" s="2">
        <f>TREND(Calibration!$A$2:$A$4,Calibration!$B$2:$B$4,C25)</f>
        <v>342.71986136406645</v>
      </c>
      <c r="K25" s="2">
        <f>TREND(Calibration!$A$2:$A$4,Calibration!$C$2:$C$4,E25)</f>
        <v>400.36596344663758</v>
      </c>
      <c r="L25" s="2">
        <f>TREND(Calibration!$A$2:$A$4,Calibration!$D$2:$D$4,G25)</f>
        <v>593.10970530651377</v>
      </c>
    </row>
    <row r="26" spans="1:12" x14ac:dyDescent="0.25">
      <c r="A26">
        <v>120076</v>
      </c>
      <c r="B26">
        <v>14.99600029</v>
      </c>
      <c r="C26">
        <v>0.30983999000000001</v>
      </c>
      <c r="D26">
        <v>35.182998660000003</v>
      </c>
      <c r="E26">
        <v>0.24551999999999999</v>
      </c>
      <c r="F26">
        <v>37.584999080000003</v>
      </c>
      <c r="G26">
        <v>0.81220000999999997</v>
      </c>
      <c r="H26">
        <v>31.4640007</v>
      </c>
      <c r="J26" s="2">
        <f>TREND(Calibration!$A$2:$A$4,Calibration!$B$2:$B$4,C26)</f>
        <v>346.52321539001673</v>
      </c>
      <c r="K26" s="2">
        <f>TREND(Calibration!$A$2:$A$4,Calibration!$C$2:$C$4,E26)</f>
        <v>400.36596344663758</v>
      </c>
      <c r="L26" s="2">
        <f>TREND(Calibration!$A$2:$A$4,Calibration!$D$2:$D$4,G26)</f>
        <v>588.50324299862473</v>
      </c>
    </row>
    <row r="27" spans="1:12" x14ac:dyDescent="0.25">
      <c r="A27">
        <v>125074</v>
      </c>
      <c r="B27">
        <v>14.91800022</v>
      </c>
      <c r="C27">
        <v>0.30989</v>
      </c>
      <c r="D27">
        <v>35.245998380000003</v>
      </c>
      <c r="E27">
        <v>0.24584</v>
      </c>
      <c r="F27">
        <v>37.512001040000001</v>
      </c>
      <c r="G27">
        <v>0.79930000999999995</v>
      </c>
      <c r="H27">
        <v>31.423000340000002</v>
      </c>
      <c r="J27" s="2">
        <f>TREND(Calibration!$A$2:$A$4,Calibration!$B$2:$B$4,C27)</f>
        <v>346.74438484913026</v>
      </c>
      <c r="K27" s="2">
        <f>TREND(Calibration!$A$2:$A$4,Calibration!$C$2:$C$4,E27)</f>
        <v>402.86408298146694</v>
      </c>
      <c r="L27" s="2">
        <f>TREND(Calibration!$A$2:$A$4,Calibration!$D$2:$D$4,G27)</f>
        <v>579.36120109841715</v>
      </c>
    </row>
    <row r="28" spans="1:12" x14ac:dyDescent="0.25">
      <c r="A28">
        <v>130114</v>
      </c>
      <c r="B28">
        <v>14.946999549999999</v>
      </c>
      <c r="C28">
        <v>0.31064998999999999</v>
      </c>
      <c r="D28">
        <v>35.1609993</v>
      </c>
      <c r="E28">
        <v>0.24579000000000001</v>
      </c>
      <c r="F28">
        <v>37.569999690000003</v>
      </c>
      <c r="G28">
        <v>0.80839998000000002</v>
      </c>
      <c r="H28">
        <v>31.461000439999999</v>
      </c>
      <c r="J28" s="2">
        <f>TREND(Calibration!$A$2:$A$4,Calibration!$B$2:$B$4,C28)</f>
        <v>350.10544418189988</v>
      </c>
      <c r="K28" s="2">
        <f>TREND(Calibration!$A$2:$A$4,Calibration!$C$2:$C$4,E28)</f>
        <v>402.47375180414997</v>
      </c>
      <c r="L28" s="2">
        <f>TREND(Calibration!$A$2:$A$4,Calibration!$D$2:$D$4,G28)</f>
        <v>585.81021714730343</v>
      </c>
    </row>
    <row r="29" spans="1:12" x14ac:dyDescent="0.25">
      <c r="A29">
        <v>135068</v>
      </c>
      <c r="B29">
        <v>14.850000380000001</v>
      </c>
      <c r="C29">
        <v>0.31167999000000002</v>
      </c>
      <c r="D29">
        <v>35.201999659999998</v>
      </c>
      <c r="E29">
        <v>0.24584</v>
      </c>
      <c r="F29">
        <v>37.519001009999997</v>
      </c>
      <c r="G29">
        <v>0.80470001999999996</v>
      </c>
      <c r="H29">
        <v>31.479999540000001</v>
      </c>
      <c r="J29" s="2">
        <f>TREND(Calibration!$A$2:$A$4,Calibration!$B$2:$B$4,C29)</f>
        <v>354.66062400367764</v>
      </c>
      <c r="K29" s="2">
        <f>TREND(Calibration!$A$2:$A$4,Calibration!$C$2:$C$4,E29)</f>
        <v>402.86408298146694</v>
      </c>
      <c r="L29" s="2">
        <f>TREND(Calibration!$A$2:$A$4,Calibration!$D$2:$D$4,G29)</f>
        <v>583.18810944582344</v>
      </c>
    </row>
    <row r="30" spans="1:12" x14ac:dyDescent="0.25">
      <c r="A30">
        <v>140058</v>
      </c>
      <c r="B30">
        <v>14.81400013</v>
      </c>
      <c r="C30">
        <v>0.31211000999999999</v>
      </c>
      <c r="D30">
        <v>35.19900131</v>
      </c>
      <c r="E30">
        <v>0.24584</v>
      </c>
      <c r="F30">
        <v>37.569999690000003</v>
      </c>
      <c r="G30">
        <v>0.81169999000000004</v>
      </c>
      <c r="H30">
        <v>31.406999590000002</v>
      </c>
      <c r="J30" s="2">
        <f>TREND(Calibration!$A$2:$A$4,Calibration!$B$2:$B$4,C30)</f>
        <v>356.56238946674625</v>
      </c>
      <c r="K30" s="2">
        <f>TREND(Calibration!$A$2:$A$4,Calibration!$C$2:$C$4,E30)</f>
        <v>402.86408298146694</v>
      </c>
      <c r="L30" s="2">
        <f>TREND(Calibration!$A$2:$A$4,Calibration!$D$2:$D$4,G30)</f>
        <v>588.14888611560605</v>
      </c>
    </row>
    <row r="31" spans="1:12" x14ac:dyDescent="0.25">
      <c r="A31">
        <v>145069</v>
      </c>
      <c r="B31">
        <v>14.82699966</v>
      </c>
      <c r="C31">
        <v>0.30914000000000003</v>
      </c>
      <c r="D31">
        <v>35.20500183</v>
      </c>
      <c r="E31">
        <v>0.24584</v>
      </c>
      <c r="F31">
        <v>37.490001679999999</v>
      </c>
      <c r="G31">
        <v>0.80569999999999997</v>
      </c>
      <c r="H31">
        <v>31.468000409999998</v>
      </c>
      <c r="J31" s="2">
        <f>TREND(Calibration!$A$2:$A$4,Calibration!$B$2:$B$4,C31)</f>
        <v>343.42750633812739</v>
      </c>
      <c r="K31" s="2">
        <f>TREND(Calibration!$A$2:$A$4,Calibration!$C$2:$C$4,E31)</f>
        <v>402.86408298146694</v>
      </c>
      <c r="L31" s="2">
        <f>TREND(Calibration!$A$2:$A$4,Calibration!$D$2:$D$4,G31)</f>
        <v>583.8967806907358</v>
      </c>
    </row>
    <row r="32" spans="1:12" x14ac:dyDescent="0.25">
      <c r="A32">
        <v>150068</v>
      </c>
      <c r="B32">
        <v>14.87199974</v>
      </c>
      <c r="C32">
        <v>0.31167999000000002</v>
      </c>
      <c r="D32">
        <v>35.192001339999997</v>
      </c>
      <c r="E32">
        <v>0.24589000999999999</v>
      </c>
      <c r="F32">
        <v>37.515998840000002</v>
      </c>
      <c r="G32">
        <v>0.80409998000000005</v>
      </c>
      <c r="H32">
        <v>31.44499969</v>
      </c>
      <c r="J32" s="2">
        <f>TREND(Calibration!$A$2:$A$4,Calibration!$B$2:$B$4,C32)</f>
        <v>354.66062400367764</v>
      </c>
      <c r="K32" s="2">
        <f>TREND(Calibration!$A$2:$A$4,Calibration!$C$2:$C$4,E32)</f>
        <v>403.25449222501925</v>
      </c>
      <c r="L32" s="2">
        <f>TREND(Calibration!$A$2:$A$4,Calibration!$D$2:$D$4,G32)</f>
        <v>582.76286984723424</v>
      </c>
    </row>
    <row r="33" spans="1:12" x14ac:dyDescent="0.25">
      <c r="A33">
        <v>155064</v>
      </c>
      <c r="B33">
        <v>14.94999981</v>
      </c>
      <c r="C33">
        <v>0.30849000999999998</v>
      </c>
      <c r="D33">
        <v>35.182998660000003</v>
      </c>
      <c r="E33">
        <v>0.24584</v>
      </c>
      <c r="F33">
        <v>37.60400009</v>
      </c>
      <c r="G33">
        <v>0.81550001999999999</v>
      </c>
      <c r="H33">
        <v>31.44199944</v>
      </c>
      <c r="J33" s="2">
        <f>TREND(Calibration!$A$2:$A$4,Calibration!$B$2:$B$4,C33)</f>
        <v>340.55292252030472</v>
      </c>
      <c r="K33" s="2">
        <f>TREND(Calibration!$A$2:$A$4,Calibration!$C$2:$C$4,E33)</f>
        <v>402.86408298146694</v>
      </c>
      <c r="L33" s="2">
        <f>TREND(Calibration!$A$2:$A$4,Calibration!$D$2:$D$4,G33)</f>
        <v>590.84191196692746</v>
      </c>
    </row>
    <row r="34" spans="1:12" x14ac:dyDescent="0.25">
      <c r="A34">
        <v>160079</v>
      </c>
      <c r="B34">
        <v>15.024999619999999</v>
      </c>
      <c r="C34">
        <v>0.31053998999999999</v>
      </c>
      <c r="D34">
        <v>35.166999820000001</v>
      </c>
      <c r="E34">
        <v>0.24584</v>
      </c>
      <c r="F34">
        <v>37.578998570000003</v>
      </c>
      <c r="G34">
        <v>0.81169999000000004</v>
      </c>
      <c r="H34">
        <v>31.489999770000001</v>
      </c>
      <c r="J34" s="2">
        <f>TREND(Calibration!$A$2:$A$4,Calibration!$B$2:$B$4,C34)</f>
        <v>349.61896866695292</v>
      </c>
      <c r="K34" s="2">
        <f>TREND(Calibration!$A$2:$A$4,Calibration!$C$2:$C$4,E34)</f>
        <v>402.86408298146694</v>
      </c>
      <c r="L34" s="2">
        <f>TREND(Calibration!$A$2:$A$4,Calibration!$D$2:$D$4,G34)</f>
        <v>588.14888611560605</v>
      </c>
    </row>
    <row r="35" spans="1:12" x14ac:dyDescent="0.25">
      <c r="A35">
        <v>165074</v>
      </c>
      <c r="B35">
        <v>15.079999920000001</v>
      </c>
      <c r="C35">
        <v>0.30546001</v>
      </c>
      <c r="D35">
        <v>35.192001339999997</v>
      </c>
      <c r="E35">
        <v>0.24584</v>
      </c>
      <c r="F35">
        <v>37.59500122</v>
      </c>
      <c r="G35">
        <v>0.80739998999999996</v>
      </c>
      <c r="H35">
        <v>31.471000669999999</v>
      </c>
      <c r="J35" s="2">
        <f>TREND(Calibration!$A$2:$A$4,Calibration!$B$2:$B$4,C35)</f>
        <v>327.15273333585219</v>
      </c>
      <c r="K35" s="2">
        <f>TREND(Calibration!$A$2:$A$4,Calibration!$C$2:$C$4,E35)</f>
        <v>402.86408298146694</v>
      </c>
      <c r="L35" s="2">
        <f>TREND(Calibration!$A$2:$A$4,Calibration!$D$2:$D$4,G35)</f>
        <v>585.10153881553686</v>
      </c>
    </row>
    <row r="36" spans="1:12" x14ac:dyDescent="0.25">
      <c r="A36">
        <v>170059</v>
      </c>
      <c r="B36">
        <v>15.07699966</v>
      </c>
      <c r="C36">
        <v>0.31032999999999999</v>
      </c>
      <c r="D36">
        <v>35.182998660000003</v>
      </c>
      <c r="E36">
        <v>0.24579000000000001</v>
      </c>
      <c r="F36">
        <v>37.584999080000003</v>
      </c>
      <c r="G36">
        <v>0.81169999000000004</v>
      </c>
      <c r="H36">
        <v>31.399999619999999</v>
      </c>
      <c r="J36" s="2">
        <f>TREND(Calibration!$A$2:$A$4,Calibration!$B$2:$B$4,C36)</f>
        <v>348.69028690891878</v>
      </c>
      <c r="K36" s="2">
        <f>TREND(Calibration!$A$2:$A$4,Calibration!$C$2:$C$4,E36)</f>
        <v>402.47375180414997</v>
      </c>
      <c r="L36" s="2">
        <f>TREND(Calibration!$A$2:$A$4,Calibration!$D$2:$D$4,G36)</f>
        <v>588.14888611560605</v>
      </c>
    </row>
    <row r="37" spans="1:12" x14ac:dyDescent="0.25">
      <c r="A37">
        <v>175058</v>
      </c>
      <c r="B37">
        <v>14.975999829999999</v>
      </c>
      <c r="C37">
        <v>0.308</v>
      </c>
      <c r="D37">
        <v>35.182998660000003</v>
      </c>
      <c r="E37">
        <v>0.24546000000000001</v>
      </c>
      <c r="F37">
        <v>37.556999210000001</v>
      </c>
      <c r="G37">
        <v>0.80519998000000004</v>
      </c>
      <c r="H37">
        <v>31.399999619999999</v>
      </c>
      <c r="J37" s="2">
        <f>TREND(Calibration!$A$2:$A$4,Calibration!$B$2:$B$4,C37)</f>
        <v>338.38585100140244</v>
      </c>
      <c r="K37" s="2">
        <f>TREND(Calibration!$A$2:$A$4,Calibration!$C$2:$C$4,E37)</f>
        <v>399.8975660338574</v>
      </c>
      <c r="L37" s="2">
        <f>TREND(Calibration!$A$2:$A$4,Calibration!$D$2:$D$4,G37)</f>
        <v>583.54242380771711</v>
      </c>
    </row>
    <row r="38" spans="1:12" x14ac:dyDescent="0.25">
      <c r="A38">
        <v>180058</v>
      </c>
      <c r="B38">
        <v>14.88899994</v>
      </c>
      <c r="C38">
        <v>0.30864998999999999</v>
      </c>
      <c r="D38">
        <v>35.180000309999997</v>
      </c>
      <c r="E38">
        <v>0.24557000000000001</v>
      </c>
      <c r="F38">
        <v>37.556999210000001</v>
      </c>
      <c r="G38">
        <v>0.80299997000000001</v>
      </c>
      <c r="H38">
        <v>31.423000340000002</v>
      </c>
      <c r="J38" s="2">
        <f>TREND(Calibration!$A$2:$A$4,Calibration!$B$2:$B$4,C38)</f>
        <v>341.26043481922511</v>
      </c>
      <c r="K38" s="2">
        <f>TREND(Calibration!$A$2:$A$4,Calibration!$C$2:$C$4,E38)</f>
        <v>400.75629462395477</v>
      </c>
      <c r="L38" s="2">
        <f>TREND(Calibration!$A$2:$A$4,Calibration!$D$2:$D$4,G38)</f>
        <v>581.98330879989726</v>
      </c>
    </row>
    <row r="39" spans="1:12" x14ac:dyDescent="0.25">
      <c r="A39">
        <v>185066</v>
      </c>
      <c r="B39">
        <v>14.74600029</v>
      </c>
      <c r="C39">
        <v>0.30983999000000001</v>
      </c>
      <c r="D39">
        <v>35.236999509999997</v>
      </c>
      <c r="E39">
        <v>0.24546000000000001</v>
      </c>
      <c r="F39">
        <v>37.484001159999998</v>
      </c>
      <c r="G39">
        <v>0.79119998000000002</v>
      </c>
      <c r="H39">
        <v>31.43899918</v>
      </c>
      <c r="J39" s="2">
        <f>TREND(Calibration!$A$2:$A$4,Calibration!$B$2:$B$4,C39)</f>
        <v>346.52321539001673</v>
      </c>
      <c r="K39" s="2">
        <f>TREND(Calibration!$A$2:$A$4,Calibration!$C$2:$C$4,E39)</f>
        <v>399.8975660338574</v>
      </c>
      <c r="L39" s="2">
        <f>TREND(Calibration!$A$2:$A$4,Calibration!$D$2:$D$4,G39)</f>
        <v>573.62082794702667</v>
      </c>
    </row>
    <row r="40" spans="1:12" x14ac:dyDescent="0.25">
      <c r="A40">
        <v>190197</v>
      </c>
      <c r="B40">
        <v>14.6420002</v>
      </c>
      <c r="C40">
        <v>0.31178999000000002</v>
      </c>
      <c r="D40">
        <v>35.20500183</v>
      </c>
      <c r="E40">
        <v>0.24584</v>
      </c>
      <c r="F40">
        <v>37.521999360000002</v>
      </c>
      <c r="G40">
        <v>0.79439998000000001</v>
      </c>
      <c r="H40">
        <v>31.396999359999999</v>
      </c>
      <c r="J40" s="2">
        <f>TREND(Calibration!$A$2:$A$4,Calibration!$B$2:$B$4,C40)</f>
        <v>355.14709951862483</v>
      </c>
      <c r="K40" s="2">
        <f>TREND(Calibration!$A$2:$A$4,Calibration!$C$2:$C$4,E40)</f>
        <v>402.86408298146694</v>
      </c>
      <c r="L40" s="2">
        <f>TREND(Calibration!$A$2:$A$4,Calibration!$D$2:$D$4,G40)</f>
        <v>575.8886212866131</v>
      </c>
    </row>
    <row r="41" spans="1:12" x14ac:dyDescent="0.25">
      <c r="A41">
        <v>195069</v>
      </c>
      <c r="B41">
        <v>14.6420002</v>
      </c>
      <c r="C41">
        <v>0.31145999000000002</v>
      </c>
      <c r="D41">
        <v>35.201999659999998</v>
      </c>
      <c r="E41">
        <v>0.24584</v>
      </c>
      <c r="F41">
        <v>37.573001859999998</v>
      </c>
      <c r="G41">
        <v>0.80519998000000004</v>
      </c>
      <c r="H41">
        <v>31.37800026</v>
      </c>
      <c r="J41" s="2">
        <f>TREND(Calibration!$A$2:$A$4,Calibration!$B$2:$B$4,C41)</f>
        <v>353.68767297378349</v>
      </c>
      <c r="K41" s="2">
        <f>TREND(Calibration!$A$2:$A$4,Calibration!$C$2:$C$4,E41)</f>
        <v>402.86408298146694</v>
      </c>
      <c r="L41" s="2">
        <f>TREND(Calibration!$A$2:$A$4,Calibration!$D$2:$D$4,G41)</f>
        <v>583.54242380771711</v>
      </c>
    </row>
    <row r="42" spans="1:12" x14ac:dyDescent="0.25">
      <c r="A42">
        <v>200060</v>
      </c>
      <c r="B42">
        <v>14.6420002</v>
      </c>
      <c r="C42">
        <v>0.31027000999999998</v>
      </c>
      <c r="D42">
        <v>35.201999659999998</v>
      </c>
      <c r="E42">
        <v>0.24579000000000001</v>
      </c>
      <c r="F42">
        <v>37.471000670000002</v>
      </c>
      <c r="G42">
        <v>0.79759997000000005</v>
      </c>
      <c r="H42">
        <v>31.38699913</v>
      </c>
      <c r="J42" s="2">
        <f>TREND(Calibration!$A$2:$A$4,Calibration!$B$2:$B$4,C42)</f>
        <v>348.42498085308534</v>
      </c>
      <c r="K42" s="2">
        <f>TREND(Calibration!$A$2:$A$4,Calibration!$C$2:$C$4,E42)</f>
        <v>402.47375180414997</v>
      </c>
      <c r="L42" s="2">
        <f>TREND(Calibration!$A$2:$A$4,Calibration!$D$2:$D$4,G42)</f>
        <v>578.15640753934531</v>
      </c>
    </row>
    <row r="43" spans="1:12" x14ac:dyDescent="0.25">
      <c r="A43">
        <v>205058</v>
      </c>
      <c r="B43">
        <v>14.755000109999999</v>
      </c>
      <c r="C43">
        <v>0.30957001000000001</v>
      </c>
      <c r="D43">
        <v>35.192001339999997</v>
      </c>
      <c r="E43">
        <v>0.24584</v>
      </c>
      <c r="F43">
        <v>37.519001009999997</v>
      </c>
      <c r="G43">
        <v>0.80569999999999997</v>
      </c>
      <c r="H43">
        <v>31.454999919999999</v>
      </c>
      <c r="J43" s="2">
        <f>TREND(Calibration!$A$2:$A$4,Calibration!$B$2:$B$4,C43)</f>
        <v>345.32922757614915</v>
      </c>
      <c r="K43" s="2">
        <f>TREND(Calibration!$A$2:$A$4,Calibration!$C$2:$C$4,E43)</f>
        <v>402.86408298146694</v>
      </c>
      <c r="L43" s="2">
        <f>TREND(Calibration!$A$2:$A$4,Calibration!$D$2:$D$4,G43)</f>
        <v>583.8967806907358</v>
      </c>
    </row>
    <row r="44" spans="1:12" x14ac:dyDescent="0.25">
      <c r="A44">
        <v>210066</v>
      </c>
      <c r="B44">
        <v>14.829999920000001</v>
      </c>
      <c r="C44">
        <v>0.30626999999999999</v>
      </c>
      <c r="D44">
        <v>35.182998660000003</v>
      </c>
      <c r="E44">
        <v>0.24579000000000001</v>
      </c>
      <c r="F44">
        <v>37.578998570000003</v>
      </c>
      <c r="G44">
        <v>0.81379997999999998</v>
      </c>
      <c r="H44">
        <v>31.409999849999998</v>
      </c>
      <c r="J44" s="2">
        <f>TREND(Calibration!$A$2:$A$4,Calibration!$B$2:$B$4,C44)</f>
        <v>330.73491790268872</v>
      </c>
      <c r="K44" s="2">
        <f>TREND(Calibration!$A$2:$A$4,Calibration!$C$2:$C$4,E44)</f>
        <v>402.47375180414997</v>
      </c>
      <c r="L44" s="2">
        <f>TREND(Calibration!$A$2:$A$4,Calibration!$D$2:$D$4,G44)</f>
        <v>589.63711840785538</v>
      </c>
    </row>
    <row r="45" spans="1:12" x14ac:dyDescent="0.25">
      <c r="A45">
        <v>215059</v>
      </c>
      <c r="B45">
        <v>14.807000159999999</v>
      </c>
      <c r="C45">
        <v>0.31064998999999999</v>
      </c>
      <c r="D45">
        <v>35.243000029999997</v>
      </c>
      <c r="E45">
        <v>0.24584</v>
      </c>
      <c r="F45">
        <v>37.508998869999999</v>
      </c>
      <c r="G45">
        <v>0.80949998000000001</v>
      </c>
      <c r="H45">
        <v>31.357999800000002</v>
      </c>
      <c r="J45" s="2">
        <f>TREND(Calibration!$A$2:$A$4,Calibration!$B$2:$B$4,C45)</f>
        <v>350.10544418189988</v>
      </c>
      <c r="K45" s="2">
        <f>TREND(Calibration!$A$2:$A$4,Calibration!$C$2:$C$4,E45)</f>
        <v>402.86408298146694</v>
      </c>
      <c r="L45" s="2">
        <f>TREND(Calibration!$A$2:$A$4,Calibration!$D$2:$D$4,G45)</f>
        <v>586.58977110778619</v>
      </c>
    </row>
    <row r="46" spans="1:12" x14ac:dyDescent="0.25">
      <c r="A46">
        <v>220058</v>
      </c>
      <c r="B46">
        <v>14.87899971</v>
      </c>
      <c r="C46">
        <v>0.30897998999999998</v>
      </c>
      <c r="D46">
        <v>35.192001339999997</v>
      </c>
      <c r="E46">
        <v>0.24584</v>
      </c>
      <c r="F46">
        <v>37.493000029999997</v>
      </c>
      <c r="G46">
        <v>0.81279999000000003</v>
      </c>
      <c r="H46">
        <v>31.434999470000001</v>
      </c>
      <c r="J46" s="2">
        <f>TREND(Calibration!$A$2:$A$4,Calibration!$B$2:$B$4,C46)</f>
        <v>342.71986136406645</v>
      </c>
      <c r="K46" s="2">
        <f>TREND(Calibration!$A$2:$A$4,Calibration!$C$2:$C$4,E46)</f>
        <v>402.86408298146694</v>
      </c>
      <c r="L46" s="2">
        <f>TREND(Calibration!$A$2:$A$4,Calibration!$D$2:$D$4,G46)</f>
        <v>588.92844007608892</v>
      </c>
    </row>
    <row r="47" spans="1:12" x14ac:dyDescent="0.25">
      <c r="A47">
        <v>225068</v>
      </c>
      <c r="B47">
        <v>14.881999970000001</v>
      </c>
      <c r="C47">
        <v>0.30454001000000003</v>
      </c>
      <c r="D47">
        <v>35.2179985</v>
      </c>
      <c r="E47">
        <v>0.24595</v>
      </c>
      <c r="F47">
        <v>37.578998570000003</v>
      </c>
      <c r="G47">
        <v>0.81489997999999997</v>
      </c>
      <c r="H47">
        <v>31.431999210000001</v>
      </c>
      <c r="J47" s="2">
        <f>TREND(Calibration!$A$2:$A$4,Calibration!$B$2:$B$4,C47)</f>
        <v>323.08402902902185</v>
      </c>
      <c r="K47" s="2">
        <f>TREND(Calibration!$A$2:$A$4,Calibration!$C$2:$C$4,E47)</f>
        <v>403.72281157156431</v>
      </c>
      <c r="L47" s="2">
        <f>TREND(Calibration!$A$2:$A$4,Calibration!$D$2:$D$4,G47)</f>
        <v>590.41667236833825</v>
      </c>
    </row>
    <row r="48" spans="1:12" x14ac:dyDescent="0.25">
      <c r="A48">
        <v>230058</v>
      </c>
      <c r="B48">
        <v>14.824000359999999</v>
      </c>
      <c r="C48">
        <v>0.30329999000000002</v>
      </c>
      <c r="D48">
        <v>35.2179985</v>
      </c>
      <c r="E48">
        <v>0.24579000000000001</v>
      </c>
      <c r="F48">
        <v>37.527999880000003</v>
      </c>
      <c r="G48">
        <v>0.80409998000000005</v>
      </c>
      <c r="H48">
        <v>31.371000290000001</v>
      </c>
      <c r="J48" s="2">
        <f>TREND(Calibration!$A$2:$A$4,Calibration!$B$2:$B$4,C48)</f>
        <v>317.60003477406963</v>
      </c>
      <c r="K48" s="2">
        <f>TREND(Calibration!$A$2:$A$4,Calibration!$C$2:$C$4,E48)</f>
        <v>402.47375180414997</v>
      </c>
      <c r="L48" s="2">
        <f>TREND(Calibration!$A$2:$A$4,Calibration!$D$2:$D$4,G48)</f>
        <v>582.76286984723424</v>
      </c>
    </row>
    <row r="49" spans="1:12" x14ac:dyDescent="0.25">
      <c r="A49">
        <v>235058</v>
      </c>
      <c r="B49">
        <v>14.755000109999999</v>
      </c>
      <c r="C49">
        <v>0.30757001</v>
      </c>
      <c r="D49">
        <v>35.192001339999997</v>
      </c>
      <c r="E49">
        <v>0.24584</v>
      </c>
      <c r="F49">
        <v>37.493000029999997</v>
      </c>
      <c r="G49">
        <v>0.80030000000000001</v>
      </c>
      <c r="H49">
        <v>31.413000109999999</v>
      </c>
      <c r="J49" s="2">
        <f>TREND(Calibration!$A$2:$A$4,Calibration!$B$2:$B$4,C49)</f>
        <v>336.48421821347415</v>
      </c>
      <c r="K49" s="2">
        <f>TREND(Calibration!$A$2:$A$4,Calibration!$C$2:$C$4,E49)</f>
        <v>402.86408298146694</v>
      </c>
      <c r="L49" s="2">
        <f>TREND(Calibration!$A$2:$A$4,Calibration!$D$2:$D$4,G49)</f>
        <v>580.06987943018385</v>
      </c>
    </row>
    <row r="50" spans="1:12" x14ac:dyDescent="0.25">
      <c r="A50">
        <v>240093</v>
      </c>
      <c r="B50">
        <v>14.803999900000001</v>
      </c>
      <c r="C50">
        <v>0.30903000000000003</v>
      </c>
      <c r="D50">
        <v>35.192001339999997</v>
      </c>
      <c r="E50">
        <v>0.24584</v>
      </c>
      <c r="F50">
        <v>37.554000850000001</v>
      </c>
      <c r="G50">
        <v>0.80519998000000004</v>
      </c>
      <c r="H50">
        <v>31.381000520000001</v>
      </c>
      <c r="J50" s="2">
        <f>TREND(Calibration!$A$2:$A$4,Calibration!$B$2:$B$4,C50)</f>
        <v>342.9410308231802</v>
      </c>
      <c r="K50" s="2">
        <f>TREND(Calibration!$A$2:$A$4,Calibration!$C$2:$C$4,E50)</f>
        <v>402.86408298146694</v>
      </c>
      <c r="L50" s="2">
        <f>TREND(Calibration!$A$2:$A$4,Calibration!$D$2:$D$4,G50)</f>
        <v>583.54242380771711</v>
      </c>
    </row>
    <row r="51" spans="1:12" x14ac:dyDescent="0.25">
      <c r="A51">
        <v>245107</v>
      </c>
      <c r="B51">
        <v>14.739000320000001</v>
      </c>
      <c r="C51">
        <v>0.30605999</v>
      </c>
      <c r="D51">
        <v>35.182998660000003</v>
      </c>
      <c r="E51">
        <v>0.24584</v>
      </c>
      <c r="F51">
        <v>37.486999509999997</v>
      </c>
      <c r="G51">
        <v>0.79600000000000004</v>
      </c>
      <c r="H51">
        <v>31.416000369999999</v>
      </c>
      <c r="J51" s="2">
        <f>TREND(Calibration!$A$2:$A$4,Calibration!$B$2:$B$4,C51)</f>
        <v>329.8061476945611</v>
      </c>
      <c r="K51" s="2">
        <f>TREND(Calibration!$A$2:$A$4,Calibration!$C$2:$C$4,E51)</f>
        <v>402.86408298146694</v>
      </c>
      <c r="L51" s="2">
        <f>TREND(Calibration!$A$2:$A$4,Calibration!$D$2:$D$4,G51)</f>
        <v>577.02253213011466</v>
      </c>
    </row>
    <row r="52" spans="1:12" x14ac:dyDescent="0.25">
      <c r="A52">
        <v>250140</v>
      </c>
      <c r="B52">
        <v>14.76200008</v>
      </c>
      <c r="C52">
        <v>0.31071000999999998</v>
      </c>
      <c r="D52">
        <v>35.20500183</v>
      </c>
      <c r="E52">
        <v>0.24589000999999999</v>
      </c>
      <c r="F52">
        <v>37.5</v>
      </c>
      <c r="G52">
        <v>0.80360001000000003</v>
      </c>
      <c r="H52">
        <v>31.423000340000002</v>
      </c>
      <c r="J52" s="2">
        <f>TREND(Calibration!$A$2:$A$4,Calibration!$B$2:$B$4,C52)</f>
        <v>350.37088291287387</v>
      </c>
      <c r="K52" s="2">
        <f>TREND(Calibration!$A$2:$A$4,Calibration!$C$2:$C$4,E52)</f>
        <v>403.25449222501925</v>
      </c>
      <c r="L52" s="2">
        <f>TREND(Calibration!$A$2:$A$4,Calibration!$D$2:$D$4,G52)</f>
        <v>582.40854839848646</v>
      </c>
    </row>
    <row r="53" spans="1:12" x14ac:dyDescent="0.25">
      <c r="A53">
        <v>255058</v>
      </c>
      <c r="B53">
        <v>14.791000370000001</v>
      </c>
      <c r="C53">
        <v>0.30476001000000003</v>
      </c>
      <c r="D53">
        <v>35.17599869</v>
      </c>
      <c r="E53">
        <v>0.24584</v>
      </c>
      <c r="F53">
        <v>37.519001009999997</v>
      </c>
      <c r="G53">
        <v>0.80409998000000005</v>
      </c>
      <c r="H53">
        <v>31.402999879999999</v>
      </c>
      <c r="J53" s="2">
        <f>TREND(Calibration!$A$2:$A$4,Calibration!$B$2:$B$4,C53)</f>
        <v>324.056980058916</v>
      </c>
      <c r="K53" s="2">
        <f>TREND(Calibration!$A$2:$A$4,Calibration!$C$2:$C$4,E53)</f>
        <v>402.86408298146694</v>
      </c>
      <c r="L53" s="2">
        <f>TREND(Calibration!$A$2:$A$4,Calibration!$D$2:$D$4,G53)</f>
        <v>582.76286984723424</v>
      </c>
    </row>
    <row r="54" spans="1:12" x14ac:dyDescent="0.25">
      <c r="A54">
        <v>260068</v>
      </c>
      <c r="B54">
        <v>14.897999759999999</v>
      </c>
      <c r="C54">
        <v>0.30989</v>
      </c>
      <c r="D54">
        <v>35.16999817</v>
      </c>
      <c r="E54">
        <v>0.24584</v>
      </c>
      <c r="F54">
        <v>37.562999730000001</v>
      </c>
      <c r="G54">
        <v>0.81330000999999996</v>
      </c>
      <c r="H54">
        <v>31.461000439999999</v>
      </c>
      <c r="J54" s="2">
        <f>TREND(Calibration!$A$2:$A$4,Calibration!$B$2:$B$4,C54)</f>
        <v>346.74438484913026</v>
      </c>
      <c r="K54" s="2">
        <f>TREND(Calibration!$A$2:$A$4,Calibration!$C$2:$C$4,E54)</f>
        <v>402.86408298146694</v>
      </c>
      <c r="L54" s="2">
        <f>TREND(Calibration!$A$2:$A$4,Calibration!$D$2:$D$4,G54)</f>
        <v>589.2827969591076</v>
      </c>
    </row>
    <row r="55" spans="1:12" x14ac:dyDescent="0.25">
      <c r="A55">
        <v>265058</v>
      </c>
      <c r="B55">
        <v>14.95300007</v>
      </c>
      <c r="C55">
        <v>0.30275999999999997</v>
      </c>
      <c r="D55">
        <v>35.180000309999997</v>
      </c>
      <c r="E55">
        <v>0.24584</v>
      </c>
      <c r="F55">
        <v>37.582000729999997</v>
      </c>
      <c r="G55">
        <v>0.81059998</v>
      </c>
      <c r="H55">
        <v>31.384000780000001</v>
      </c>
      <c r="J55" s="2">
        <f>TREND(Calibration!$A$2:$A$4,Calibration!$B$2:$B$4,C55)</f>
        <v>315.21192647119415</v>
      </c>
      <c r="K55" s="2">
        <f>TREND(Calibration!$A$2:$A$4,Calibration!$C$2:$C$4,E55)</f>
        <v>402.86408298146694</v>
      </c>
      <c r="L55" s="2">
        <f>TREND(Calibration!$A$2:$A$4,Calibration!$D$2:$D$4,G55)</f>
        <v>587.36932506826906</v>
      </c>
    </row>
    <row r="56" spans="1:12" x14ac:dyDescent="0.25">
      <c r="A56">
        <v>270058</v>
      </c>
      <c r="B56">
        <v>14.93700027</v>
      </c>
      <c r="C56">
        <v>0.30583999000000001</v>
      </c>
      <c r="D56">
        <v>35.221000670000002</v>
      </c>
      <c r="E56">
        <v>0.24573</v>
      </c>
      <c r="F56">
        <v>37.478000639999998</v>
      </c>
      <c r="G56">
        <v>0.80140001000000005</v>
      </c>
      <c r="H56">
        <v>31.413000109999999</v>
      </c>
      <c r="J56" s="2">
        <f>TREND(Calibration!$A$2:$A$4,Calibration!$B$2:$B$4,C56)</f>
        <v>328.83319666466673</v>
      </c>
      <c r="K56" s="2">
        <f>TREND(Calibration!$A$2:$A$4,Calibration!$C$2:$C$4,E56)</f>
        <v>402.00535439136934</v>
      </c>
      <c r="L56" s="2">
        <f>TREND(Calibration!$A$2:$A$4,Calibration!$D$2:$D$4,G56)</f>
        <v>580.84944047752083</v>
      </c>
    </row>
    <row r="57" spans="1:12" x14ac:dyDescent="0.25">
      <c r="A57">
        <v>275058</v>
      </c>
      <c r="B57">
        <v>14.90499973</v>
      </c>
      <c r="C57">
        <v>0.30498001000000002</v>
      </c>
      <c r="D57">
        <v>35.2179985</v>
      </c>
      <c r="E57">
        <v>0.24579000000000001</v>
      </c>
      <c r="F57">
        <v>37.5</v>
      </c>
      <c r="G57">
        <v>0.80030000000000001</v>
      </c>
      <c r="H57">
        <v>31.38699913</v>
      </c>
      <c r="J57" s="2">
        <f>TREND(Calibration!$A$2:$A$4,Calibration!$B$2:$B$4,C57)</f>
        <v>325.02993108881037</v>
      </c>
      <c r="K57" s="2">
        <f>TREND(Calibration!$A$2:$A$4,Calibration!$C$2:$C$4,E57)</f>
        <v>402.47375180414997</v>
      </c>
      <c r="L57" s="2">
        <f>TREND(Calibration!$A$2:$A$4,Calibration!$D$2:$D$4,G57)</f>
        <v>580.06987943018385</v>
      </c>
    </row>
    <row r="58" spans="1:12" x14ac:dyDescent="0.25">
      <c r="A58">
        <v>280174</v>
      </c>
      <c r="B58">
        <v>14.87199974</v>
      </c>
      <c r="C58">
        <v>0.30978999000000002</v>
      </c>
      <c r="D58">
        <v>35.186000819999997</v>
      </c>
      <c r="E58">
        <v>0.24579000000000001</v>
      </c>
      <c r="F58">
        <v>37.502998349999999</v>
      </c>
      <c r="G58">
        <v>0.80140001000000005</v>
      </c>
      <c r="H58">
        <v>31.381000520000001</v>
      </c>
      <c r="J58" s="2">
        <f>TREND(Calibration!$A$2:$A$4,Calibration!$B$2:$B$4,C58)</f>
        <v>346.30209015594983</v>
      </c>
      <c r="K58" s="2">
        <f>TREND(Calibration!$A$2:$A$4,Calibration!$C$2:$C$4,E58)</f>
        <v>402.47375180414997</v>
      </c>
      <c r="L58" s="2">
        <f>TREND(Calibration!$A$2:$A$4,Calibration!$D$2:$D$4,G58)</f>
        <v>580.84944047752083</v>
      </c>
    </row>
    <row r="59" spans="1:12" x14ac:dyDescent="0.25">
      <c r="A59">
        <v>285096</v>
      </c>
      <c r="B59">
        <v>14.84599972</v>
      </c>
      <c r="C59">
        <v>0.30746001000000001</v>
      </c>
      <c r="D59">
        <v>35.19900131</v>
      </c>
      <c r="E59">
        <v>0.24584</v>
      </c>
      <c r="F59">
        <v>37.582000729999997</v>
      </c>
      <c r="G59">
        <v>0.80949998000000001</v>
      </c>
      <c r="H59">
        <v>31.374000550000002</v>
      </c>
      <c r="J59" s="2">
        <f>TREND(Calibration!$A$2:$A$4,Calibration!$B$2:$B$4,C59)</f>
        <v>335.99774269852719</v>
      </c>
      <c r="K59" s="2">
        <f>TREND(Calibration!$A$2:$A$4,Calibration!$C$2:$C$4,E59)</f>
        <v>402.86408298146694</v>
      </c>
      <c r="L59" s="2">
        <f>TREND(Calibration!$A$2:$A$4,Calibration!$D$2:$D$4,G59)</f>
        <v>586.58977110778619</v>
      </c>
    </row>
    <row r="60" spans="1:12" x14ac:dyDescent="0.25">
      <c r="A60">
        <v>290058</v>
      </c>
      <c r="B60">
        <v>14.79399967</v>
      </c>
      <c r="C60">
        <v>0.30772999000000001</v>
      </c>
      <c r="D60">
        <v>35.210998539999999</v>
      </c>
      <c r="E60">
        <v>0.24573</v>
      </c>
      <c r="F60">
        <v>37.484001159999998</v>
      </c>
      <c r="G60">
        <v>0.80089997999999996</v>
      </c>
      <c r="H60">
        <v>31.402999879999999</v>
      </c>
      <c r="J60" s="2">
        <f>TREND(Calibration!$A$2:$A$4,Calibration!$B$2:$B$4,C60)</f>
        <v>337.19173051239454</v>
      </c>
      <c r="K60" s="2">
        <f>TREND(Calibration!$A$2:$A$4,Calibration!$C$2:$C$4,E60)</f>
        <v>402.00535439136934</v>
      </c>
      <c r="L60" s="2">
        <f>TREND(Calibration!$A$2:$A$4,Calibration!$D$2:$D$4,G60)</f>
        <v>580.49507650764781</v>
      </c>
    </row>
    <row r="61" spans="1:12" x14ac:dyDescent="0.25">
      <c r="A61">
        <v>295058</v>
      </c>
      <c r="B61">
        <v>14.78499985</v>
      </c>
      <c r="C61">
        <v>0.30730000000000002</v>
      </c>
      <c r="D61">
        <v>35.19900131</v>
      </c>
      <c r="E61">
        <v>0.24589000999999999</v>
      </c>
      <c r="F61">
        <v>37.497001650000001</v>
      </c>
      <c r="G61">
        <v>0.80360001000000003</v>
      </c>
      <c r="H61">
        <v>31.413000109999999</v>
      </c>
      <c r="J61" s="2">
        <f>TREND(Calibration!$A$2:$A$4,Calibration!$B$2:$B$4,C61)</f>
        <v>335.29009772446648</v>
      </c>
      <c r="K61" s="2">
        <f>TREND(Calibration!$A$2:$A$4,Calibration!$C$2:$C$4,E61)</f>
        <v>403.25449222501925</v>
      </c>
      <c r="L61" s="2">
        <f>TREND(Calibration!$A$2:$A$4,Calibration!$D$2:$D$4,G61)</f>
        <v>582.40854839848646</v>
      </c>
    </row>
    <row r="62" spans="1:12" x14ac:dyDescent="0.25">
      <c r="A62">
        <v>300058</v>
      </c>
      <c r="B62">
        <v>14.807000159999999</v>
      </c>
      <c r="C62">
        <v>0.30761999000000001</v>
      </c>
      <c r="D62">
        <v>35.17599869</v>
      </c>
      <c r="E62">
        <v>0.24584</v>
      </c>
      <c r="F62">
        <v>37.515998840000002</v>
      </c>
      <c r="G62">
        <v>0.80949998000000001</v>
      </c>
      <c r="H62">
        <v>31.399999619999999</v>
      </c>
      <c r="J62" s="2">
        <f>TREND(Calibration!$A$2:$A$4,Calibration!$B$2:$B$4,C62)</f>
        <v>336.70525499744758</v>
      </c>
      <c r="K62" s="2">
        <f>TREND(Calibration!$A$2:$A$4,Calibration!$C$2:$C$4,E62)</f>
        <v>402.86408298146694</v>
      </c>
      <c r="L62" s="2">
        <f>TREND(Calibration!$A$2:$A$4,Calibration!$D$2:$D$4,G62)</f>
        <v>586.58977110778619</v>
      </c>
    </row>
    <row r="63" spans="1:12" x14ac:dyDescent="0.25">
      <c r="A63">
        <v>305058</v>
      </c>
      <c r="B63">
        <v>14.855999949999999</v>
      </c>
      <c r="C63">
        <v>0.30860000999999998</v>
      </c>
      <c r="D63">
        <v>35.180000309999997</v>
      </c>
      <c r="E63">
        <v>0.24589000999999999</v>
      </c>
      <c r="F63">
        <v>37.5320015</v>
      </c>
      <c r="G63">
        <v>0.81010002000000003</v>
      </c>
      <c r="H63">
        <v>31.431999210000001</v>
      </c>
      <c r="J63" s="2">
        <f>TREND(Calibration!$A$2:$A$4,Calibration!$B$2:$B$4,C63)</f>
        <v>341.03939803525168</v>
      </c>
      <c r="K63" s="2">
        <f>TREND(Calibration!$A$2:$A$4,Calibration!$C$2:$C$4,E63)</f>
        <v>403.25449222501925</v>
      </c>
      <c r="L63" s="2">
        <f>TREND(Calibration!$A$2:$A$4,Calibration!$D$2:$D$4,G63)</f>
        <v>587.01501070637539</v>
      </c>
    </row>
    <row r="64" spans="1:12" x14ac:dyDescent="0.25">
      <c r="A64">
        <v>310058</v>
      </c>
      <c r="B64">
        <v>14.944000239999999</v>
      </c>
      <c r="C64">
        <v>0.31362000000000001</v>
      </c>
      <c r="D64">
        <v>35.1609993</v>
      </c>
      <c r="E64">
        <v>0.24584</v>
      </c>
      <c r="F64">
        <v>37.543998719999998</v>
      </c>
      <c r="G64">
        <v>0.81379997999999998</v>
      </c>
      <c r="H64">
        <v>31.458000179999999</v>
      </c>
      <c r="J64" s="2">
        <f>TREND(Calibration!$A$2:$A$4,Calibration!$B$2:$B$4,C64)</f>
        <v>363.24032731051921</v>
      </c>
      <c r="K64" s="2">
        <f>TREND(Calibration!$A$2:$A$4,Calibration!$C$2:$C$4,E64)</f>
        <v>402.86408298146694</v>
      </c>
      <c r="L64" s="2">
        <f>TREND(Calibration!$A$2:$A$4,Calibration!$D$2:$D$4,G64)</f>
        <v>589.63711840785538</v>
      </c>
    </row>
    <row r="65" spans="1:12" x14ac:dyDescent="0.25">
      <c r="A65">
        <v>315069</v>
      </c>
      <c r="B65">
        <v>15.00199986</v>
      </c>
      <c r="C65">
        <v>0.31692000999999997</v>
      </c>
      <c r="D65">
        <v>35.134998320000001</v>
      </c>
      <c r="E65">
        <v>0.24551999999999999</v>
      </c>
      <c r="F65">
        <v>37.60400009</v>
      </c>
      <c r="G65">
        <v>0.81489997999999997</v>
      </c>
      <c r="H65">
        <v>31.416000369999999</v>
      </c>
      <c r="J65" s="2">
        <f>TREND(Calibration!$A$2:$A$4,Calibration!$B$2:$B$4,C65)</f>
        <v>377.83463698397941</v>
      </c>
      <c r="K65" s="2">
        <f>TREND(Calibration!$A$2:$A$4,Calibration!$C$2:$C$4,E65)</f>
        <v>400.36596344663758</v>
      </c>
      <c r="L65" s="2">
        <f>TREND(Calibration!$A$2:$A$4,Calibration!$D$2:$D$4,G65)</f>
        <v>590.41667236833825</v>
      </c>
    </row>
    <row r="66" spans="1:12" x14ac:dyDescent="0.25">
      <c r="A66">
        <v>320059</v>
      </c>
      <c r="B66">
        <v>15.027999879999999</v>
      </c>
      <c r="C66">
        <v>0.30724998999999997</v>
      </c>
      <c r="D66">
        <v>35.19900131</v>
      </c>
      <c r="E66">
        <v>0.24584</v>
      </c>
      <c r="F66">
        <v>37.512001040000001</v>
      </c>
      <c r="G66">
        <v>0.80519998000000004</v>
      </c>
      <c r="H66">
        <v>31.454999919999999</v>
      </c>
      <c r="J66" s="2">
        <f>TREND(Calibration!$A$2:$A$4,Calibration!$B$2:$B$4,C66)</f>
        <v>335.0689282653525</v>
      </c>
      <c r="K66" s="2">
        <f>TREND(Calibration!$A$2:$A$4,Calibration!$C$2:$C$4,E66)</f>
        <v>402.86408298146694</v>
      </c>
      <c r="L66" s="2">
        <f>TREND(Calibration!$A$2:$A$4,Calibration!$D$2:$D$4,G66)</f>
        <v>583.54242380771711</v>
      </c>
    </row>
    <row r="67" spans="1:12" x14ac:dyDescent="0.25">
      <c r="A67">
        <v>325059</v>
      </c>
      <c r="B67">
        <v>15.03800011</v>
      </c>
      <c r="C67">
        <v>0.30708000000000002</v>
      </c>
      <c r="D67">
        <v>35.182998660000003</v>
      </c>
      <c r="E67">
        <v>0.24540999999999999</v>
      </c>
      <c r="F67">
        <v>37.543998719999998</v>
      </c>
      <c r="G67">
        <v>0.81110000999999998</v>
      </c>
      <c r="H67">
        <v>31.44499969</v>
      </c>
      <c r="J67" s="2">
        <f>TREND(Calibration!$A$2:$A$4,Calibration!$B$2:$B$4,C67)</f>
        <v>334.3171466945721</v>
      </c>
      <c r="K67" s="2">
        <f>TREND(Calibration!$A$2:$A$4,Calibration!$C$2:$C$4,E67)</f>
        <v>399.50723485653998</v>
      </c>
      <c r="L67" s="2">
        <f>TREND(Calibration!$A$2:$A$4,Calibration!$D$2:$D$4,G67)</f>
        <v>587.72368903814197</v>
      </c>
    </row>
    <row r="68" spans="1:12" x14ac:dyDescent="0.25">
      <c r="A68">
        <v>330066</v>
      </c>
      <c r="B68">
        <v>14.97900009</v>
      </c>
      <c r="C68">
        <v>0.31114000000000003</v>
      </c>
      <c r="D68">
        <v>35.20500183</v>
      </c>
      <c r="E68">
        <v>0.24546000000000001</v>
      </c>
      <c r="F68">
        <v>37.534999849999998</v>
      </c>
      <c r="G68">
        <v>0.80629998000000003</v>
      </c>
      <c r="H68">
        <v>31.39100075</v>
      </c>
      <c r="J68" s="2">
        <f>TREND(Calibration!$A$2:$A$4,Calibration!$B$2:$B$4,C68)</f>
        <v>352.27251570080239</v>
      </c>
      <c r="K68" s="2">
        <f>TREND(Calibration!$A$2:$A$4,Calibration!$C$2:$C$4,E68)</f>
        <v>399.8975660338574</v>
      </c>
      <c r="L68" s="2">
        <f>TREND(Calibration!$A$2:$A$4,Calibration!$D$2:$D$4,G68)</f>
        <v>584.32197776819987</v>
      </c>
    </row>
    <row r="69" spans="1:12" x14ac:dyDescent="0.25">
      <c r="A69">
        <v>335066</v>
      </c>
      <c r="B69">
        <v>14.963000299999999</v>
      </c>
      <c r="C69">
        <v>0.30821999999999999</v>
      </c>
      <c r="D69">
        <v>35.20500183</v>
      </c>
      <c r="E69">
        <v>0.24546000000000001</v>
      </c>
      <c r="F69">
        <v>37.525001529999997</v>
      </c>
      <c r="G69">
        <v>0.81220000999999997</v>
      </c>
      <c r="H69">
        <v>31.351999280000001</v>
      </c>
      <c r="J69" s="2">
        <f>TREND(Calibration!$A$2:$A$4,Calibration!$B$2:$B$4,C69)</f>
        <v>339.35880203129682</v>
      </c>
      <c r="K69" s="2">
        <f>TREND(Calibration!$A$2:$A$4,Calibration!$C$2:$C$4,E69)</f>
        <v>399.8975660338574</v>
      </c>
      <c r="L69" s="2">
        <f>TREND(Calibration!$A$2:$A$4,Calibration!$D$2:$D$4,G69)</f>
        <v>588.50324299862473</v>
      </c>
    </row>
    <row r="70" spans="1:12" x14ac:dyDescent="0.25">
      <c r="A70">
        <v>340059</v>
      </c>
      <c r="B70">
        <v>14.934000019999999</v>
      </c>
      <c r="C70">
        <v>0.30702998999999997</v>
      </c>
      <c r="D70">
        <v>35.17599869</v>
      </c>
      <c r="E70">
        <v>0.24589000999999999</v>
      </c>
      <c r="F70">
        <v>37.493000029999997</v>
      </c>
      <c r="G70">
        <v>0.81919998000000005</v>
      </c>
      <c r="H70">
        <v>31.37800026</v>
      </c>
      <c r="J70" s="2">
        <f>TREND(Calibration!$A$2:$A$4,Calibration!$B$2:$B$4,C70)</f>
        <v>334.09597723545835</v>
      </c>
      <c r="K70" s="2">
        <f>TREND(Calibration!$A$2:$A$4,Calibration!$C$2:$C$4,E70)</f>
        <v>403.25449222501925</v>
      </c>
      <c r="L70" s="2">
        <f>TREND(Calibration!$A$2:$A$4,Calibration!$D$2:$D$4,G70)</f>
        <v>593.46401966840745</v>
      </c>
    </row>
    <row r="71" spans="1:12" x14ac:dyDescent="0.25">
      <c r="A71">
        <v>345067</v>
      </c>
      <c r="B71">
        <v>14.90799999</v>
      </c>
      <c r="C71">
        <v>0.30676001000000003</v>
      </c>
      <c r="D71">
        <v>35.17599869</v>
      </c>
      <c r="E71">
        <v>0.24584</v>
      </c>
      <c r="F71">
        <v>37.573001859999998</v>
      </c>
      <c r="G71">
        <v>0.82630002000000002</v>
      </c>
      <c r="H71">
        <v>31.396999359999999</v>
      </c>
      <c r="J71" s="2">
        <f>TREND(Calibration!$A$2:$A$4,Calibration!$B$2:$B$4,C71)</f>
        <v>332.901989421591</v>
      </c>
      <c r="K71" s="2">
        <f>TREND(Calibration!$A$2:$A$4,Calibration!$C$2:$C$4,E71)</f>
        <v>402.86408298146694</v>
      </c>
      <c r="L71" s="2">
        <f>TREND(Calibration!$A$2:$A$4,Calibration!$D$2:$D$4,G71)</f>
        <v>598.49571448803147</v>
      </c>
    </row>
    <row r="72" spans="1:12" x14ac:dyDescent="0.25">
      <c r="A72">
        <v>350083</v>
      </c>
      <c r="B72">
        <v>14.84000015</v>
      </c>
      <c r="C72">
        <v>0.308</v>
      </c>
      <c r="D72">
        <v>35.210998539999999</v>
      </c>
      <c r="E72">
        <v>0.24551999999999999</v>
      </c>
      <c r="F72">
        <v>37.493000029999997</v>
      </c>
      <c r="G72">
        <v>0.81059998</v>
      </c>
      <c r="H72">
        <v>31.357999800000002</v>
      </c>
      <c r="J72" s="2">
        <f>TREND(Calibration!$A$2:$A$4,Calibration!$B$2:$B$4,C72)</f>
        <v>338.38585100140244</v>
      </c>
      <c r="K72" s="2">
        <f>TREND(Calibration!$A$2:$A$4,Calibration!$C$2:$C$4,E72)</f>
        <v>400.36596344663758</v>
      </c>
      <c r="L72" s="2">
        <f>TREND(Calibration!$A$2:$A$4,Calibration!$D$2:$D$4,G72)</f>
        <v>587.36932506826906</v>
      </c>
    </row>
    <row r="73" spans="1:12" x14ac:dyDescent="0.25">
      <c r="A73">
        <v>355059</v>
      </c>
      <c r="B73">
        <v>14.913999560000001</v>
      </c>
      <c r="C73">
        <v>0.308</v>
      </c>
      <c r="D73">
        <v>35.16999817</v>
      </c>
      <c r="E73">
        <v>0.24579000000000001</v>
      </c>
      <c r="F73">
        <v>37.521999360000002</v>
      </c>
      <c r="G73">
        <v>0.81169999000000004</v>
      </c>
      <c r="H73">
        <v>31.426000599999998</v>
      </c>
      <c r="J73" s="2">
        <f>TREND(Calibration!$A$2:$A$4,Calibration!$B$2:$B$4,C73)</f>
        <v>338.38585100140244</v>
      </c>
      <c r="K73" s="2">
        <f>TREND(Calibration!$A$2:$A$4,Calibration!$C$2:$C$4,E73)</f>
        <v>402.47375180414997</v>
      </c>
      <c r="L73" s="2">
        <f>TREND(Calibration!$A$2:$A$4,Calibration!$D$2:$D$4,G73)</f>
        <v>588.14888611560605</v>
      </c>
    </row>
    <row r="74" spans="1:12" x14ac:dyDescent="0.25">
      <c r="A74">
        <v>360068</v>
      </c>
      <c r="B74">
        <v>15.005000109999999</v>
      </c>
      <c r="C74">
        <v>0.30994999000000001</v>
      </c>
      <c r="D74">
        <v>35.186000819999997</v>
      </c>
      <c r="E74">
        <v>0.24579000000000001</v>
      </c>
      <c r="F74">
        <v>37.5890007</v>
      </c>
      <c r="G74">
        <v>0.81760001000000004</v>
      </c>
      <c r="H74">
        <v>31.38699913</v>
      </c>
      <c r="J74" s="2">
        <f>TREND(Calibration!$A$2:$A$4,Calibration!$B$2:$B$4,C74)</f>
        <v>347.00969090496392</v>
      </c>
      <c r="K74" s="2">
        <f>TREND(Calibration!$A$2:$A$4,Calibration!$C$2:$C$4,E74)</f>
        <v>402.47375180414997</v>
      </c>
      <c r="L74" s="2">
        <f>TREND(Calibration!$A$2:$A$4,Calibration!$D$2:$D$4,G74)</f>
        <v>592.33014425917679</v>
      </c>
    </row>
    <row r="75" spans="1:12" x14ac:dyDescent="0.25">
      <c r="A75">
        <v>365058</v>
      </c>
      <c r="B75">
        <v>15.00899982</v>
      </c>
      <c r="C75">
        <v>0.30648999999999998</v>
      </c>
      <c r="D75">
        <v>35.186000819999997</v>
      </c>
      <c r="E75">
        <v>0.24579000000000001</v>
      </c>
      <c r="F75">
        <v>37.55099869</v>
      </c>
      <c r="G75">
        <v>0.81059998</v>
      </c>
      <c r="H75">
        <v>31.346000669999999</v>
      </c>
      <c r="J75" s="2">
        <f>TREND(Calibration!$A$2:$A$4,Calibration!$B$2:$B$4,C75)</f>
        <v>331.70786893258287</v>
      </c>
      <c r="K75" s="2">
        <f>TREND(Calibration!$A$2:$A$4,Calibration!$C$2:$C$4,E75)</f>
        <v>402.47375180414997</v>
      </c>
      <c r="L75" s="2">
        <f>TREND(Calibration!$A$2:$A$4,Calibration!$D$2:$D$4,G75)</f>
        <v>587.36932506826906</v>
      </c>
    </row>
    <row r="76" spans="1:12" x14ac:dyDescent="0.25">
      <c r="A76">
        <v>370075</v>
      </c>
      <c r="B76">
        <v>15.005000109999999</v>
      </c>
      <c r="C76">
        <v>0.30676001000000003</v>
      </c>
      <c r="D76">
        <v>35.17599869</v>
      </c>
      <c r="E76">
        <v>0.24579000000000001</v>
      </c>
      <c r="F76">
        <v>37.527999880000003</v>
      </c>
      <c r="G76">
        <v>0.81440002</v>
      </c>
      <c r="H76">
        <v>31.423000340000002</v>
      </c>
      <c r="J76" s="2">
        <f>TREND(Calibration!$A$2:$A$4,Calibration!$B$2:$B$4,C76)</f>
        <v>332.901989421591</v>
      </c>
      <c r="K76" s="2">
        <f>TREND(Calibration!$A$2:$A$4,Calibration!$C$2:$C$4,E76)</f>
        <v>402.47375180414997</v>
      </c>
      <c r="L76" s="2">
        <f>TREND(Calibration!$A$2:$A$4,Calibration!$D$2:$D$4,G76)</f>
        <v>590.06235800644458</v>
      </c>
    </row>
    <row r="77" spans="1:12" x14ac:dyDescent="0.25">
      <c r="A77">
        <v>375068</v>
      </c>
      <c r="B77">
        <v>14.97900009</v>
      </c>
      <c r="C77">
        <v>0.30741000000000002</v>
      </c>
      <c r="D77">
        <v>35.195999149999999</v>
      </c>
      <c r="E77">
        <v>0.24584</v>
      </c>
      <c r="F77">
        <v>37.573001859999998</v>
      </c>
      <c r="G77">
        <v>0.81870001999999997</v>
      </c>
      <c r="H77">
        <v>31.434999470000001</v>
      </c>
      <c r="J77" s="2">
        <f>TREND(Calibration!$A$2:$A$4,Calibration!$B$2:$B$4,C77)</f>
        <v>335.77657323941344</v>
      </c>
      <c r="K77" s="2">
        <f>TREND(Calibration!$A$2:$A$4,Calibration!$C$2:$C$4,E77)</f>
        <v>402.86408298146694</v>
      </c>
      <c r="L77" s="2">
        <f>TREND(Calibration!$A$2:$A$4,Calibration!$D$2:$D$4,G77)</f>
        <v>593.10970530651377</v>
      </c>
    </row>
    <row r="78" spans="1:12" x14ac:dyDescent="0.25">
      <c r="A78">
        <v>380067</v>
      </c>
      <c r="B78">
        <v>14.86600018</v>
      </c>
      <c r="C78">
        <v>0.30838000999999998</v>
      </c>
      <c r="D78">
        <v>35.182998660000003</v>
      </c>
      <c r="E78">
        <v>0.24584</v>
      </c>
      <c r="F78">
        <v>37.525001529999997</v>
      </c>
      <c r="G78">
        <v>0.80949998000000001</v>
      </c>
      <c r="H78">
        <v>31.357999800000002</v>
      </c>
      <c r="J78" s="2">
        <f>TREND(Calibration!$A$2:$A$4,Calibration!$B$2:$B$4,C78)</f>
        <v>340.06644700535753</v>
      </c>
      <c r="K78" s="2">
        <f>TREND(Calibration!$A$2:$A$4,Calibration!$C$2:$C$4,E78)</f>
        <v>402.86408298146694</v>
      </c>
      <c r="L78" s="2">
        <f>TREND(Calibration!$A$2:$A$4,Calibration!$D$2:$D$4,G78)</f>
        <v>586.58977110778619</v>
      </c>
    </row>
    <row r="79" spans="1:12" x14ac:dyDescent="0.25">
      <c r="A79">
        <v>385069</v>
      </c>
      <c r="B79">
        <v>14.81700039</v>
      </c>
      <c r="C79">
        <v>0.30827000999999998</v>
      </c>
      <c r="D79">
        <v>35.16999817</v>
      </c>
      <c r="E79">
        <v>0.24579000000000001</v>
      </c>
      <c r="F79">
        <v>37.534999849999998</v>
      </c>
      <c r="G79">
        <v>0.81220000999999997</v>
      </c>
      <c r="H79">
        <v>31.32600021</v>
      </c>
      <c r="J79" s="2">
        <f>TREND(Calibration!$A$2:$A$4,Calibration!$B$2:$B$4,C79)</f>
        <v>339.57997149041034</v>
      </c>
      <c r="K79" s="2">
        <f>TREND(Calibration!$A$2:$A$4,Calibration!$C$2:$C$4,E79)</f>
        <v>402.47375180414997</v>
      </c>
      <c r="L79" s="2">
        <f>TREND(Calibration!$A$2:$A$4,Calibration!$D$2:$D$4,G79)</f>
        <v>588.50324299862473</v>
      </c>
    </row>
    <row r="80" spans="1:12" x14ac:dyDescent="0.25">
      <c r="A80">
        <v>390059</v>
      </c>
      <c r="B80">
        <v>14.76799965</v>
      </c>
      <c r="C80">
        <v>0.30708000000000002</v>
      </c>
      <c r="D80">
        <v>35.192001339999997</v>
      </c>
      <c r="E80">
        <v>0.24584</v>
      </c>
      <c r="F80">
        <v>37.478000639999998</v>
      </c>
      <c r="G80">
        <v>0.80199999</v>
      </c>
      <c r="H80">
        <v>31.381000520000001</v>
      </c>
      <c r="J80" s="2">
        <f>TREND(Calibration!$A$2:$A$4,Calibration!$B$2:$B$4,C80)</f>
        <v>334.3171466945721</v>
      </c>
      <c r="K80" s="2">
        <f>TREND(Calibration!$A$2:$A$4,Calibration!$C$2:$C$4,E80)</f>
        <v>402.86408298146694</v>
      </c>
      <c r="L80" s="2">
        <f>TREND(Calibration!$A$2:$A$4,Calibration!$D$2:$D$4,G80)</f>
        <v>581.27463755498491</v>
      </c>
    </row>
    <row r="81" spans="1:12" x14ac:dyDescent="0.25">
      <c r="A81">
        <v>395059</v>
      </c>
      <c r="B81">
        <v>14.76200008</v>
      </c>
      <c r="C81">
        <v>0.31064998999999999</v>
      </c>
      <c r="D81">
        <v>35.1609993</v>
      </c>
      <c r="E81">
        <v>0.24579000000000001</v>
      </c>
      <c r="F81">
        <v>37.55099869</v>
      </c>
      <c r="G81">
        <v>0.81279999000000003</v>
      </c>
      <c r="H81">
        <v>31.406999590000002</v>
      </c>
      <c r="J81" s="2">
        <f>TREND(Calibration!$A$2:$A$4,Calibration!$B$2:$B$4,C81)</f>
        <v>350.10544418189988</v>
      </c>
      <c r="K81" s="2">
        <f>TREND(Calibration!$A$2:$A$4,Calibration!$C$2:$C$4,E81)</f>
        <v>402.47375180414997</v>
      </c>
      <c r="L81" s="2">
        <f>TREND(Calibration!$A$2:$A$4,Calibration!$D$2:$D$4,G81)</f>
        <v>588.92844007608892</v>
      </c>
    </row>
    <row r="82" spans="1:12" x14ac:dyDescent="0.25">
      <c r="A82">
        <v>400059</v>
      </c>
      <c r="B82">
        <v>14.76200008</v>
      </c>
      <c r="C82">
        <v>0.30465001000000003</v>
      </c>
      <c r="D82">
        <v>35.145000459999999</v>
      </c>
      <c r="E82">
        <v>0.24579000000000001</v>
      </c>
      <c r="F82">
        <v>37.578998570000003</v>
      </c>
      <c r="G82">
        <v>0.81819998999999999</v>
      </c>
      <c r="H82">
        <v>31.426000599999998</v>
      </c>
      <c r="J82" s="2">
        <f>TREND(Calibration!$A$2:$A$4,Calibration!$B$2:$B$4,C82)</f>
        <v>323.57050454396904</v>
      </c>
      <c r="K82" s="2">
        <f>TREND(Calibration!$A$2:$A$4,Calibration!$C$2:$C$4,E82)</f>
        <v>402.47375180414997</v>
      </c>
      <c r="L82" s="2">
        <f>TREND(Calibration!$A$2:$A$4,Calibration!$D$2:$D$4,G82)</f>
        <v>592.75534133664087</v>
      </c>
    </row>
    <row r="83" spans="1:12" x14ac:dyDescent="0.25">
      <c r="A83">
        <v>405058</v>
      </c>
      <c r="B83">
        <v>14.81400013</v>
      </c>
      <c r="C83">
        <v>0.30676001000000003</v>
      </c>
      <c r="D83">
        <v>35.180000309999997</v>
      </c>
      <c r="E83">
        <v>0.24579000000000001</v>
      </c>
      <c r="F83">
        <v>37.584999080000003</v>
      </c>
      <c r="G83">
        <v>0.82139998999999997</v>
      </c>
      <c r="H83">
        <v>31.384000780000001</v>
      </c>
      <c r="J83" s="2">
        <f>TREND(Calibration!$A$2:$A$4,Calibration!$B$2:$B$4,C83)</f>
        <v>332.901989421591</v>
      </c>
      <c r="K83" s="2">
        <f>TREND(Calibration!$A$2:$A$4,Calibration!$C$2:$C$4,E83)</f>
        <v>402.47375180414997</v>
      </c>
      <c r="L83" s="2">
        <f>TREND(Calibration!$A$2:$A$4,Calibration!$D$2:$D$4,G83)</f>
        <v>595.02313467622719</v>
      </c>
    </row>
    <row r="84" spans="1:12" x14ac:dyDescent="0.25">
      <c r="A84">
        <v>410060</v>
      </c>
      <c r="B84">
        <v>14.855999949999999</v>
      </c>
      <c r="C84">
        <v>0.31102999999999997</v>
      </c>
      <c r="D84">
        <v>35.166999820000001</v>
      </c>
      <c r="E84">
        <v>0.24584</v>
      </c>
      <c r="F84">
        <v>37.573001859999998</v>
      </c>
      <c r="G84">
        <v>0.81059998</v>
      </c>
      <c r="H84">
        <v>31.429000850000001</v>
      </c>
      <c r="J84" s="2">
        <f>TREND(Calibration!$A$2:$A$4,Calibration!$B$2:$B$4,C84)</f>
        <v>351.78604018585497</v>
      </c>
      <c r="K84" s="2">
        <f>TREND(Calibration!$A$2:$A$4,Calibration!$C$2:$C$4,E84)</f>
        <v>402.86408298146694</v>
      </c>
      <c r="L84" s="2">
        <f>TREND(Calibration!$A$2:$A$4,Calibration!$D$2:$D$4,G84)</f>
        <v>587.36932506826906</v>
      </c>
    </row>
    <row r="85" spans="1:12" x14ac:dyDescent="0.25">
      <c r="A85">
        <v>415066</v>
      </c>
      <c r="B85">
        <v>14.911000250000001</v>
      </c>
      <c r="C85">
        <v>0.31237999</v>
      </c>
      <c r="D85">
        <v>35.166999820000001</v>
      </c>
      <c r="E85">
        <v>0.24611000999999999</v>
      </c>
      <c r="F85">
        <v>37.591999049999998</v>
      </c>
      <c r="G85">
        <v>0.81709999</v>
      </c>
      <c r="H85">
        <v>31.44199944</v>
      </c>
      <c r="J85" s="2">
        <f>TREND(Calibration!$A$2:$A$4,Calibration!$B$2:$B$4,C85)</f>
        <v>357.75637728061383</v>
      </c>
      <c r="K85" s="2">
        <f>TREND(Calibration!$A$2:$A$4,Calibration!$C$2:$C$4,E85)</f>
        <v>404.97194940521445</v>
      </c>
      <c r="L85" s="2">
        <f>TREND(Calibration!$A$2:$A$4,Calibration!$D$2:$D$4,G85)</f>
        <v>591.975787376158</v>
      </c>
    </row>
    <row r="86" spans="1:12" x14ac:dyDescent="0.25">
      <c r="A86">
        <v>420059</v>
      </c>
      <c r="B86">
        <v>14.93700027</v>
      </c>
      <c r="C86">
        <v>0.31064998999999999</v>
      </c>
      <c r="D86">
        <v>35.210998539999999</v>
      </c>
      <c r="E86">
        <v>0.24615999999999999</v>
      </c>
      <c r="F86">
        <v>37.584999080000003</v>
      </c>
      <c r="G86">
        <v>0.81279999000000003</v>
      </c>
      <c r="H86">
        <v>31.426000599999998</v>
      </c>
      <c r="J86" s="2">
        <f>TREND(Calibration!$A$2:$A$4,Calibration!$B$2:$B$4,C86)</f>
        <v>350.10544418189988</v>
      </c>
      <c r="K86" s="2">
        <f>TREND(Calibration!$A$2:$A$4,Calibration!$C$2:$C$4,E86)</f>
        <v>405.36220251629584</v>
      </c>
      <c r="L86" s="2">
        <f>TREND(Calibration!$A$2:$A$4,Calibration!$D$2:$D$4,G86)</f>
        <v>588.92844007608892</v>
      </c>
    </row>
    <row r="87" spans="1:12" x14ac:dyDescent="0.25">
      <c r="A87">
        <v>425066</v>
      </c>
      <c r="B87">
        <v>14.86900043</v>
      </c>
      <c r="C87">
        <v>0.31152001000000001</v>
      </c>
      <c r="D87">
        <v>35.164001460000001</v>
      </c>
      <c r="E87">
        <v>0.24615999999999999</v>
      </c>
      <c r="F87">
        <v>37.5</v>
      </c>
      <c r="G87">
        <v>0.79869997999999998</v>
      </c>
      <c r="H87">
        <v>31.37800026</v>
      </c>
      <c r="J87" s="2">
        <f>TREND(Calibration!$A$2:$A$4,Calibration!$B$2:$B$4,C87)</f>
        <v>353.95311170475725</v>
      </c>
      <c r="K87" s="2">
        <f>TREND(Calibration!$A$2:$A$4,Calibration!$C$2:$C$4,E87)</f>
        <v>405.36220251629584</v>
      </c>
      <c r="L87" s="2">
        <f>TREND(Calibration!$A$2:$A$4,Calibration!$D$2:$D$4,G87)</f>
        <v>578.93596858668218</v>
      </c>
    </row>
    <row r="88" spans="1:12" x14ac:dyDescent="0.25">
      <c r="A88">
        <v>430058</v>
      </c>
      <c r="B88">
        <v>14.83699989</v>
      </c>
      <c r="C88">
        <v>0.30838000999999998</v>
      </c>
      <c r="D88">
        <v>35.16999817</v>
      </c>
      <c r="E88">
        <v>0.24621999</v>
      </c>
      <c r="F88">
        <v>37.519001009999997</v>
      </c>
      <c r="G88">
        <v>0.80199999</v>
      </c>
      <c r="H88">
        <v>31.402999879999999</v>
      </c>
      <c r="J88" s="2">
        <f>TREND(Calibration!$A$2:$A$4,Calibration!$B$2:$B$4,C88)</f>
        <v>340.06644700535753</v>
      </c>
      <c r="K88" s="2">
        <f>TREND(Calibration!$A$2:$A$4,Calibration!$C$2:$C$4,E88)</f>
        <v>405.83052186284112</v>
      </c>
      <c r="L88" s="2">
        <f>TREND(Calibration!$A$2:$A$4,Calibration!$D$2:$D$4,G88)</f>
        <v>581.27463755498491</v>
      </c>
    </row>
    <row r="89" spans="1:12" x14ac:dyDescent="0.25">
      <c r="A89">
        <v>435072</v>
      </c>
      <c r="B89">
        <v>14.829999920000001</v>
      </c>
      <c r="C89">
        <v>0.30805999000000001</v>
      </c>
      <c r="D89">
        <v>35.138000490000003</v>
      </c>
      <c r="E89">
        <v>0.24615999999999999</v>
      </c>
      <c r="F89">
        <v>37.59500122</v>
      </c>
      <c r="G89">
        <v>0.80409998000000005</v>
      </c>
      <c r="H89">
        <v>31.357999800000002</v>
      </c>
      <c r="J89" s="2">
        <f>TREND(Calibration!$A$2:$A$4,Calibration!$B$2:$B$4,C89)</f>
        <v>338.65115705723588</v>
      </c>
      <c r="K89" s="2">
        <f>TREND(Calibration!$A$2:$A$4,Calibration!$C$2:$C$4,E89)</f>
        <v>405.36220251629584</v>
      </c>
      <c r="L89" s="2">
        <f>TREND(Calibration!$A$2:$A$4,Calibration!$D$2:$D$4,G89)</f>
        <v>582.76286984723424</v>
      </c>
    </row>
    <row r="90" spans="1:12" x14ac:dyDescent="0.25">
      <c r="A90">
        <v>440060</v>
      </c>
      <c r="B90">
        <v>14.748999599999999</v>
      </c>
      <c r="C90">
        <v>0.30621999999999999</v>
      </c>
      <c r="D90">
        <v>35.164001460000001</v>
      </c>
      <c r="E90">
        <v>0.24626999999999999</v>
      </c>
      <c r="F90">
        <v>37.534999849999998</v>
      </c>
      <c r="G90">
        <v>0.80299997000000001</v>
      </c>
      <c r="H90">
        <v>31.336000439999999</v>
      </c>
      <c r="J90" s="2">
        <f>TREND(Calibration!$A$2:$A$4,Calibration!$B$2:$B$4,C90)</f>
        <v>330.51379266862182</v>
      </c>
      <c r="K90" s="2">
        <f>TREND(Calibration!$A$2:$A$4,Calibration!$C$2:$C$4,E90)</f>
        <v>406.22093110639344</v>
      </c>
      <c r="L90" s="2">
        <f>TREND(Calibration!$A$2:$A$4,Calibration!$D$2:$D$4,G90)</f>
        <v>581.98330879989726</v>
      </c>
    </row>
    <row r="91" spans="1:12" x14ac:dyDescent="0.25">
      <c r="A91">
        <v>445058</v>
      </c>
      <c r="B91">
        <v>14.78499985</v>
      </c>
      <c r="C91">
        <v>0.30579001</v>
      </c>
      <c r="D91">
        <v>35.153999329999998</v>
      </c>
      <c r="E91">
        <v>0.24642998999999999</v>
      </c>
      <c r="F91">
        <v>37.521999360000002</v>
      </c>
      <c r="G91">
        <v>0.81379997999999998</v>
      </c>
      <c r="H91">
        <v>31.399999619999999</v>
      </c>
      <c r="J91" s="2">
        <f>TREND(Calibration!$A$2:$A$4,Calibration!$B$2:$B$4,C91)</f>
        <v>328.61215988069353</v>
      </c>
      <c r="K91" s="2">
        <f>TREND(Calibration!$A$2:$A$4,Calibration!$C$2:$C$4,E91)</f>
        <v>407.46991280757265</v>
      </c>
      <c r="L91" s="2">
        <f>TREND(Calibration!$A$2:$A$4,Calibration!$D$2:$D$4,G91)</f>
        <v>589.63711840785538</v>
      </c>
    </row>
    <row r="92" spans="1:12" x14ac:dyDescent="0.25">
      <c r="A92">
        <v>450058</v>
      </c>
      <c r="B92">
        <v>14.829999920000001</v>
      </c>
      <c r="C92">
        <v>0.30713998999999997</v>
      </c>
      <c r="D92">
        <v>35.17599869</v>
      </c>
      <c r="E92">
        <v>0.24654000000000001</v>
      </c>
      <c r="F92">
        <v>37.541000369999999</v>
      </c>
      <c r="G92">
        <v>0.81489997999999997</v>
      </c>
      <c r="H92">
        <v>31.431999210000001</v>
      </c>
      <c r="J92" s="2">
        <f>TREND(Calibration!$A$2:$A$4,Calibration!$B$2:$B$4,C92)</f>
        <v>334.58245275040531</v>
      </c>
      <c r="K92" s="2">
        <f>TREND(Calibration!$A$2:$A$4,Calibration!$C$2:$C$4,E92)</f>
        <v>408.32871946390583</v>
      </c>
      <c r="L92" s="2">
        <f>TREND(Calibration!$A$2:$A$4,Calibration!$D$2:$D$4,G92)</f>
        <v>590.41667236833825</v>
      </c>
    </row>
    <row r="93" spans="1:12" x14ac:dyDescent="0.25">
      <c r="A93">
        <v>455058</v>
      </c>
      <c r="B93">
        <v>14.90799999</v>
      </c>
      <c r="C93">
        <v>0.30853998999999999</v>
      </c>
      <c r="D93">
        <v>35.1570015</v>
      </c>
      <c r="E93">
        <v>0.24606</v>
      </c>
      <c r="F93">
        <v>37.534999849999998</v>
      </c>
      <c r="G93">
        <v>0.80629998000000003</v>
      </c>
      <c r="H93">
        <v>31.416000369999999</v>
      </c>
      <c r="J93" s="2">
        <f>TREND(Calibration!$A$2:$A$4,Calibration!$B$2:$B$4,C93)</f>
        <v>340.77395930427792</v>
      </c>
      <c r="K93" s="2">
        <f>TREND(Calibration!$A$2:$A$4,Calibration!$C$2:$C$4,E93)</f>
        <v>404.58154016166191</v>
      </c>
      <c r="L93" s="2">
        <f>TREND(Calibration!$A$2:$A$4,Calibration!$D$2:$D$4,G93)</f>
        <v>584.32197776819987</v>
      </c>
    </row>
    <row r="94" spans="1:12" x14ac:dyDescent="0.25">
      <c r="A94">
        <v>460068</v>
      </c>
      <c r="B94">
        <v>15.01799965</v>
      </c>
      <c r="C94">
        <v>0.30914000000000003</v>
      </c>
      <c r="D94">
        <v>35.106998439999998</v>
      </c>
      <c r="E94">
        <v>0.24615999999999999</v>
      </c>
      <c r="F94">
        <v>37.591999049999998</v>
      </c>
      <c r="G94">
        <v>0.81440002</v>
      </c>
      <c r="H94">
        <v>31.374000550000002</v>
      </c>
      <c r="J94" s="2">
        <f>TREND(Calibration!$A$2:$A$4,Calibration!$B$2:$B$4,C94)</f>
        <v>343.42750633812739</v>
      </c>
      <c r="K94" s="2">
        <f>TREND(Calibration!$A$2:$A$4,Calibration!$C$2:$C$4,E94)</f>
        <v>405.36220251629584</v>
      </c>
      <c r="L94" s="2">
        <f>TREND(Calibration!$A$2:$A$4,Calibration!$D$2:$D$4,G94)</f>
        <v>590.06235800644458</v>
      </c>
    </row>
    <row r="95" spans="1:12" x14ac:dyDescent="0.25">
      <c r="A95">
        <v>465059</v>
      </c>
      <c r="B95">
        <v>15.07299995</v>
      </c>
      <c r="C95">
        <v>0.30871000999999998</v>
      </c>
      <c r="D95">
        <v>35.1609993</v>
      </c>
      <c r="E95">
        <v>0.24637999999999999</v>
      </c>
      <c r="F95">
        <v>37.556999210000001</v>
      </c>
      <c r="G95">
        <v>0.80839998000000002</v>
      </c>
      <c r="H95">
        <v>31.341999049999998</v>
      </c>
      <c r="J95" s="2">
        <f>TREND(Calibration!$A$2:$A$4,Calibration!$B$2:$B$4,C95)</f>
        <v>341.52587355019887</v>
      </c>
      <c r="K95" s="2">
        <f>TREND(Calibration!$A$2:$A$4,Calibration!$C$2:$C$4,E95)</f>
        <v>407.07965969649103</v>
      </c>
      <c r="L95" s="2">
        <f>TREND(Calibration!$A$2:$A$4,Calibration!$D$2:$D$4,G95)</f>
        <v>585.81021714730343</v>
      </c>
    </row>
    <row r="96" spans="1:12" x14ac:dyDescent="0.25">
      <c r="A96">
        <v>470066</v>
      </c>
      <c r="B96">
        <v>15.083000180000001</v>
      </c>
      <c r="C96">
        <v>0.30821999999999999</v>
      </c>
      <c r="D96">
        <v>35.131999970000003</v>
      </c>
      <c r="E96">
        <v>0.24615999999999999</v>
      </c>
      <c r="F96">
        <v>37.54700089</v>
      </c>
      <c r="G96">
        <v>0.81220000999999997</v>
      </c>
      <c r="H96">
        <v>31.371000290000001</v>
      </c>
      <c r="J96" s="2">
        <f>TREND(Calibration!$A$2:$A$4,Calibration!$B$2:$B$4,C96)</f>
        <v>339.35880203129682</v>
      </c>
      <c r="K96" s="2">
        <f>TREND(Calibration!$A$2:$A$4,Calibration!$C$2:$C$4,E96)</f>
        <v>405.36220251629584</v>
      </c>
      <c r="L96" s="2">
        <f>TREND(Calibration!$A$2:$A$4,Calibration!$D$2:$D$4,G96)</f>
        <v>588.50324299862473</v>
      </c>
    </row>
    <row r="97" spans="1:12" x14ac:dyDescent="0.25">
      <c r="A97">
        <v>475058</v>
      </c>
      <c r="B97">
        <v>15.04399967</v>
      </c>
      <c r="C97">
        <v>0.30952001000000001</v>
      </c>
      <c r="D97">
        <v>35.17599869</v>
      </c>
      <c r="E97">
        <v>0.24642998999999999</v>
      </c>
      <c r="F97">
        <v>37.537998199999997</v>
      </c>
      <c r="G97">
        <v>0.80299997000000001</v>
      </c>
      <c r="H97">
        <v>31.309999470000001</v>
      </c>
      <c r="J97" s="2">
        <f>TREND(Calibration!$A$2:$A$4,Calibration!$B$2:$B$4,C97)</f>
        <v>345.10810234208225</v>
      </c>
      <c r="K97" s="2">
        <f>TREND(Calibration!$A$2:$A$4,Calibration!$C$2:$C$4,E97)</f>
        <v>407.46991280757265</v>
      </c>
      <c r="L97" s="2">
        <f>TREND(Calibration!$A$2:$A$4,Calibration!$D$2:$D$4,G97)</f>
        <v>581.98330879989726</v>
      </c>
    </row>
    <row r="98" spans="1:12" x14ac:dyDescent="0.25">
      <c r="A98">
        <v>480157</v>
      </c>
      <c r="B98">
        <v>15.024999619999999</v>
      </c>
      <c r="C98">
        <v>0.30632999999999999</v>
      </c>
      <c r="D98">
        <v>35.129001619999997</v>
      </c>
      <c r="E98">
        <v>0.24642998999999999</v>
      </c>
      <c r="F98">
        <v>37.576000209999997</v>
      </c>
      <c r="G98">
        <v>0.81489997999999997</v>
      </c>
      <c r="H98">
        <v>31.384000780000001</v>
      </c>
      <c r="J98" s="2">
        <f>TREND(Calibration!$A$2:$A$4,Calibration!$B$2:$B$4,C98)</f>
        <v>331.00026818356901</v>
      </c>
      <c r="K98" s="2">
        <f>TREND(Calibration!$A$2:$A$4,Calibration!$C$2:$C$4,E98)</f>
        <v>407.46991280757265</v>
      </c>
      <c r="L98" s="2">
        <f>TREND(Calibration!$A$2:$A$4,Calibration!$D$2:$D$4,G98)</f>
        <v>590.41667236833825</v>
      </c>
    </row>
    <row r="99" spans="1:12" x14ac:dyDescent="0.25">
      <c r="A99">
        <v>485059</v>
      </c>
      <c r="B99">
        <v>14.998999599999999</v>
      </c>
      <c r="C99">
        <v>0.31248999</v>
      </c>
      <c r="D99">
        <v>35.164001460000001</v>
      </c>
      <c r="E99">
        <v>0.24615999999999999</v>
      </c>
      <c r="F99">
        <v>37.560001370000002</v>
      </c>
      <c r="G99">
        <v>0.82090001999999995</v>
      </c>
      <c r="H99">
        <v>31.32299995</v>
      </c>
      <c r="J99" s="2">
        <f>TREND(Calibration!$A$2:$A$4,Calibration!$B$2:$B$4,C99)</f>
        <v>358.24285279556102</v>
      </c>
      <c r="K99" s="2">
        <f>TREND(Calibration!$A$2:$A$4,Calibration!$C$2:$C$4,E99)</f>
        <v>405.36220251629584</v>
      </c>
      <c r="L99" s="2">
        <f>TREND(Calibration!$A$2:$A$4,Calibration!$D$2:$D$4,G99)</f>
        <v>594.6688132274794</v>
      </c>
    </row>
    <row r="100" spans="1:12" x14ac:dyDescent="0.25">
      <c r="A100">
        <v>490065</v>
      </c>
      <c r="B100">
        <v>14.972999570000001</v>
      </c>
      <c r="C100">
        <v>0.30891999999999997</v>
      </c>
      <c r="D100">
        <v>35.10400009</v>
      </c>
      <c r="E100">
        <v>0.24606</v>
      </c>
      <c r="F100">
        <v>37.554000850000001</v>
      </c>
      <c r="G100">
        <v>0.82300001</v>
      </c>
      <c r="H100">
        <v>31.32600021</v>
      </c>
      <c r="J100" s="2">
        <f>TREND(Calibration!$A$2:$A$4,Calibration!$B$2:$B$4,C100)</f>
        <v>342.45455530823278</v>
      </c>
      <c r="K100" s="2">
        <f>TREND(Calibration!$A$2:$A$4,Calibration!$C$2:$C$4,E100)</f>
        <v>404.58154016166191</v>
      </c>
      <c r="L100" s="2">
        <f>TREND(Calibration!$A$2:$A$4,Calibration!$D$2:$D$4,G100)</f>
        <v>596.15704551972885</v>
      </c>
    </row>
    <row r="101" spans="1:12" x14ac:dyDescent="0.25">
      <c r="A101">
        <v>496058</v>
      </c>
      <c r="B101">
        <v>14.934000019999999</v>
      </c>
      <c r="C101">
        <v>0.30875998999999998</v>
      </c>
      <c r="D101">
        <v>35.166999820000001</v>
      </c>
      <c r="E101">
        <v>0.24626999999999999</v>
      </c>
      <c r="F101">
        <v>37.471000670000002</v>
      </c>
      <c r="G101">
        <v>0.81330000999999996</v>
      </c>
      <c r="H101">
        <v>31.357999800000002</v>
      </c>
      <c r="J101" s="2">
        <f>TREND(Calibration!$A$2:$A$4,Calibration!$B$2:$B$4,C101)</f>
        <v>341.74691033417207</v>
      </c>
      <c r="K101" s="2">
        <f>TREND(Calibration!$A$2:$A$4,Calibration!$C$2:$C$4,E101)</f>
        <v>406.22093110639344</v>
      </c>
      <c r="L101" s="2">
        <f>TREND(Calibration!$A$2:$A$4,Calibration!$D$2:$D$4,G101)</f>
        <v>589.2827969591076</v>
      </c>
    </row>
    <row r="102" spans="1:12" x14ac:dyDescent="0.25">
      <c r="A102">
        <v>500072</v>
      </c>
      <c r="B102">
        <v>14.92399979</v>
      </c>
      <c r="C102">
        <v>0.30832999999999999</v>
      </c>
      <c r="D102">
        <v>35.134998320000001</v>
      </c>
      <c r="E102">
        <v>0.24611000999999999</v>
      </c>
      <c r="F102">
        <v>37.5320015</v>
      </c>
      <c r="G102">
        <v>0.81599997999999996</v>
      </c>
      <c r="H102">
        <v>31.419000629999999</v>
      </c>
      <c r="J102" s="2">
        <f>TREND(Calibration!$A$2:$A$4,Calibration!$B$2:$B$4,C102)</f>
        <v>339.84527754624378</v>
      </c>
      <c r="K102" s="2">
        <f>TREND(Calibration!$A$2:$A$4,Calibration!$C$2:$C$4,E102)</f>
        <v>404.97194940521445</v>
      </c>
      <c r="L102" s="2">
        <f>TREND(Calibration!$A$2:$A$4,Calibration!$D$2:$D$4,G102)</f>
        <v>591.19622632882101</v>
      </c>
    </row>
    <row r="103" spans="1:12" x14ac:dyDescent="0.25">
      <c r="A103">
        <v>505064</v>
      </c>
      <c r="B103">
        <v>14.934000019999999</v>
      </c>
      <c r="C103">
        <v>0.30805999000000001</v>
      </c>
      <c r="D103">
        <v>35.125999450000002</v>
      </c>
      <c r="E103">
        <v>0.24615999999999999</v>
      </c>
      <c r="F103">
        <v>37.591999049999998</v>
      </c>
      <c r="G103">
        <v>0.81819998999999999</v>
      </c>
      <c r="H103">
        <v>31.381000520000001</v>
      </c>
      <c r="J103" s="2">
        <f>TREND(Calibration!$A$2:$A$4,Calibration!$B$2:$B$4,C103)</f>
        <v>338.65115705723588</v>
      </c>
      <c r="K103" s="2">
        <f>TREND(Calibration!$A$2:$A$4,Calibration!$C$2:$C$4,E103)</f>
        <v>405.36220251629584</v>
      </c>
      <c r="L103" s="2">
        <f>TREND(Calibration!$A$2:$A$4,Calibration!$D$2:$D$4,G103)</f>
        <v>592.75534133664087</v>
      </c>
    </row>
    <row r="104" spans="1:12" x14ac:dyDescent="0.25">
      <c r="A104">
        <v>510058</v>
      </c>
      <c r="B104">
        <v>14.91800022</v>
      </c>
      <c r="C104">
        <v>0.30903000000000003</v>
      </c>
      <c r="D104">
        <v>35.1609993</v>
      </c>
      <c r="E104">
        <v>0.24584</v>
      </c>
      <c r="F104">
        <v>37.543998719999998</v>
      </c>
      <c r="G104">
        <v>0.81379997999999998</v>
      </c>
      <c r="H104">
        <v>31.336000439999999</v>
      </c>
      <c r="J104" s="2">
        <f>TREND(Calibration!$A$2:$A$4,Calibration!$B$2:$B$4,C104)</f>
        <v>342.9410308231802</v>
      </c>
      <c r="K104" s="2">
        <f>TREND(Calibration!$A$2:$A$4,Calibration!$C$2:$C$4,E104)</f>
        <v>402.86408298146694</v>
      </c>
      <c r="L104" s="2">
        <f>TREND(Calibration!$A$2:$A$4,Calibration!$D$2:$D$4,G104)</f>
        <v>589.63711840785538</v>
      </c>
    </row>
    <row r="105" spans="1:12" x14ac:dyDescent="0.25">
      <c r="A105">
        <v>515061</v>
      </c>
      <c r="B105">
        <v>14.92700005</v>
      </c>
      <c r="C105">
        <v>0.31595001</v>
      </c>
      <c r="D105">
        <v>35.192001339999997</v>
      </c>
      <c r="E105">
        <v>0.24589000999999999</v>
      </c>
      <c r="F105">
        <v>37.541000369999999</v>
      </c>
      <c r="G105">
        <v>0.81220000999999997</v>
      </c>
      <c r="H105">
        <v>31.304000850000001</v>
      </c>
      <c r="J105" s="2">
        <f>TREND(Calibration!$A$2:$A$4,Calibration!$B$2:$B$4,C105)</f>
        <v>373.54480744308216</v>
      </c>
      <c r="K105" s="2">
        <f>TREND(Calibration!$A$2:$A$4,Calibration!$C$2:$C$4,E105)</f>
        <v>403.25449222501925</v>
      </c>
      <c r="L105" s="2">
        <f>TREND(Calibration!$A$2:$A$4,Calibration!$D$2:$D$4,G105)</f>
        <v>588.50324299862473</v>
      </c>
    </row>
    <row r="106" spans="1:12" x14ac:dyDescent="0.25">
      <c r="A106">
        <v>520068</v>
      </c>
      <c r="B106">
        <v>14.93700027</v>
      </c>
      <c r="C106">
        <v>0.31080999999999998</v>
      </c>
      <c r="D106">
        <v>35.19900131</v>
      </c>
      <c r="E106">
        <v>0.24584</v>
      </c>
      <c r="F106">
        <v>37.486999509999997</v>
      </c>
      <c r="G106">
        <v>0.79930000999999995</v>
      </c>
      <c r="H106">
        <v>31.32299995</v>
      </c>
      <c r="J106" s="2">
        <f>TREND(Calibration!$A$2:$A$4,Calibration!$B$2:$B$4,C106)</f>
        <v>350.8130891559606</v>
      </c>
      <c r="K106" s="2">
        <f>TREND(Calibration!$A$2:$A$4,Calibration!$C$2:$C$4,E106)</f>
        <v>402.86408298146694</v>
      </c>
      <c r="L106" s="2">
        <f>TREND(Calibration!$A$2:$A$4,Calibration!$D$2:$D$4,G106)</f>
        <v>579.36120109841715</v>
      </c>
    </row>
    <row r="107" spans="1:12" x14ac:dyDescent="0.25">
      <c r="A107">
        <v>525062</v>
      </c>
      <c r="B107">
        <v>14.960000040000001</v>
      </c>
      <c r="C107">
        <v>0.31167999000000002</v>
      </c>
      <c r="D107">
        <v>35.147998809999997</v>
      </c>
      <c r="E107">
        <v>0.24579000000000001</v>
      </c>
      <c r="F107">
        <v>37.512001040000001</v>
      </c>
      <c r="G107">
        <v>0.80519998000000004</v>
      </c>
      <c r="H107">
        <v>31.36199951</v>
      </c>
      <c r="J107" s="2">
        <f>TREND(Calibration!$A$2:$A$4,Calibration!$B$2:$B$4,C107)</f>
        <v>354.66062400367764</v>
      </c>
      <c r="K107" s="2">
        <f>TREND(Calibration!$A$2:$A$4,Calibration!$C$2:$C$4,E107)</f>
        <v>402.47375180414997</v>
      </c>
      <c r="L107" s="2">
        <f>TREND(Calibration!$A$2:$A$4,Calibration!$D$2:$D$4,G107)</f>
        <v>583.54242380771711</v>
      </c>
    </row>
    <row r="108" spans="1:12" x14ac:dyDescent="0.25">
      <c r="A108">
        <v>530085</v>
      </c>
      <c r="B108">
        <v>14.95699978</v>
      </c>
      <c r="C108">
        <v>0.31253998999999999</v>
      </c>
      <c r="D108">
        <v>35.147998809999997</v>
      </c>
      <c r="E108">
        <v>0.24584</v>
      </c>
      <c r="F108">
        <v>37.584999080000003</v>
      </c>
      <c r="G108">
        <v>0.81330000999999996</v>
      </c>
      <c r="H108">
        <v>31.31999969</v>
      </c>
      <c r="J108" s="2">
        <f>TREND(Calibration!$A$2:$A$4,Calibration!$B$2:$B$4,C108)</f>
        <v>358.4639780296277</v>
      </c>
      <c r="K108" s="2">
        <f>TREND(Calibration!$A$2:$A$4,Calibration!$C$2:$C$4,E108)</f>
        <v>402.86408298146694</v>
      </c>
      <c r="L108" s="2">
        <f>TREND(Calibration!$A$2:$A$4,Calibration!$D$2:$D$4,G108)</f>
        <v>589.2827969591076</v>
      </c>
    </row>
    <row r="109" spans="1:12" x14ac:dyDescent="0.25">
      <c r="A109">
        <v>535060</v>
      </c>
      <c r="B109">
        <v>14.89500046</v>
      </c>
      <c r="C109">
        <v>0.30735001000000001</v>
      </c>
      <c r="D109">
        <v>35.195999149999999</v>
      </c>
      <c r="E109">
        <v>0.24584</v>
      </c>
      <c r="F109">
        <v>37.480998990000003</v>
      </c>
      <c r="G109">
        <v>0.79869997999999998</v>
      </c>
      <c r="H109">
        <v>31.309999470000001</v>
      </c>
      <c r="J109" s="2">
        <f>TREND(Calibration!$A$2:$A$4,Calibration!$B$2:$B$4,C109)</f>
        <v>335.51126718358</v>
      </c>
      <c r="K109" s="2">
        <f>TREND(Calibration!$A$2:$A$4,Calibration!$C$2:$C$4,E109)</f>
        <v>402.86408298146694</v>
      </c>
      <c r="L109" s="2">
        <f>TREND(Calibration!$A$2:$A$4,Calibration!$D$2:$D$4,G109)</f>
        <v>578.93596858668218</v>
      </c>
    </row>
    <row r="110" spans="1:12" x14ac:dyDescent="0.25">
      <c r="A110">
        <v>540066</v>
      </c>
      <c r="B110">
        <v>14.83699989</v>
      </c>
      <c r="C110">
        <v>0.31049000999999998</v>
      </c>
      <c r="D110">
        <v>35.182998660000003</v>
      </c>
      <c r="E110">
        <v>0.24589000999999999</v>
      </c>
      <c r="F110">
        <v>37.543998719999998</v>
      </c>
      <c r="G110">
        <v>0.79930000999999995</v>
      </c>
      <c r="H110">
        <v>31.274999619999999</v>
      </c>
      <c r="J110" s="2">
        <f>TREND(Calibration!$A$2:$A$4,Calibration!$B$2:$B$4,C110)</f>
        <v>349.39793188297949</v>
      </c>
      <c r="K110" s="2">
        <f>TREND(Calibration!$A$2:$A$4,Calibration!$C$2:$C$4,E110)</f>
        <v>403.25449222501925</v>
      </c>
      <c r="L110" s="2">
        <f>TREND(Calibration!$A$2:$A$4,Calibration!$D$2:$D$4,G110)</f>
        <v>579.36120109841715</v>
      </c>
    </row>
    <row r="111" spans="1:12" x14ac:dyDescent="0.25">
      <c r="A111">
        <v>545060</v>
      </c>
      <c r="B111">
        <v>14.791000370000001</v>
      </c>
      <c r="C111">
        <v>0.30838000999999998</v>
      </c>
      <c r="D111">
        <v>35.207000729999997</v>
      </c>
      <c r="E111">
        <v>0.24589000999999999</v>
      </c>
      <c r="F111">
        <v>37.486000060000002</v>
      </c>
      <c r="G111">
        <v>0.79869997999999998</v>
      </c>
      <c r="H111">
        <v>31.284999849999998</v>
      </c>
      <c r="J111" s="2">
        <f>TREND(Calibration!$A$2:$A$4,Calibration!$B$2:$B$4,C111)</f>
        <v>340.06644700535753</v>
      </c>
      <c r="K111" s="2">
        <f>TREND(Calibration!$A$2:$A$4,Calibration!$C$2:$C$4,E111)</f>
        <v>403.25449222501925</v>
      </c>
      <c r="L111" s="2">
        <f>TREND(Calibration!$A$2:$A$4,Calibration!$D$2:$D$4,G111)</f>
        <v>578.93596858668218</v>
      </c>
    </row>
    <row r="112" spans="1:12" x14ac:dyDescent="0.25">
      <c r="A112">
        <v>550059</v>
      </c>
      <c r="B112">
        <v>14.76799965</v>
      </c>
      <c r="C112">
        <v>0.30459999999999998</v>
      </c>
      <c r="D112">
        <v>35.174999239999998</v>
      </c>
      <c r="E112">
        <v>0.24579000000000001</v>
      </c>
      <c r="F112">
        <v>37.555999759999999</v>
      </c>
      <c r="G112">
        <v>0.79759997000000005</v>
      </c>
      <c r="H112">
        <v>31.291999820000001</v>
      </c>
      <c r="J112" s="2">
        <f>TREND(Calibration!$A$2:$A$4,Calibration!$B$2:$B$4,C112)</f>
        <v>323.34933508485506</v>
      </c>
      <c r="K112" s="2">
        <f>TREND(Calibration!$A$2:$A$4,Calibration!$C$2:$C$4,E112)</f>
        <v>402.47375180414997</v>
      </c>
      <c r="L112" s="2">
        <f>TREND(Calibration!$A$2:$A$4,Calibration!$D$2:$D$4,G112)</f>
        <v>578.15640753934531</v>
      </c>
    </row>
    <row r="113" spans="1:12" x14ac:dyDescent="0.25">
      <c r="A113">
        <v>555059</v>
      </c>
      <c r="B113">
        <v>14.739000320000001</v>
      </c>
      <c r="C113">
        <v>0.30643999999999999</v>
      </c>
      <c r="D113">
        <v>35.153999329999998</v>
      </c>
      <c r="E113">
        <v>0.24584</v>
      </c>
      <c r="F113">
        <v>37.54700089</v>
      </c>
      <c r="G113">
        <v>0.80030000000000001</v>
      </c>
      <c r="H113">
        <v>31.288000109999999</v>
      </c>
      <c r="J113" s="2">
        <f>TREND(Calibration!$A$2:$A$4,Calibration!$B$2:$B$4,C113)</f>
        <v>331.48674369851597</v>
      </c>
      <c r="K113" s="2">
        <f>TREND(Calibration!$A$2:$A$4,Calibration!$C$2:$C$4,E113)</f>
        <v>402.86408298146694</v>
      </c>
      <c r="L113" s="2">
        <f>TREND(Calibration!$A$2:$A$4,Calibration!$D$2:$D$4,G113)</f>
        <v>580.06987943018385</v>
      </c>
    </row>
    <row r="114" spans="1:12" x14ac:dyDescent="0.25">
      <c r="A114">
        <v>560066</v>
      </c>
      <c r="B114">
        <v>14.755000109999999</v>
      </c>
      <c r="C114">
        <v>0.30643999999999999</v>
      </c>
      <c r="D114">
        <v>35.147998809999997</v>
      </c>
      <c r="E114">
        <v>0.24584</v>
      </c>
      <c r="F114">
        <v>37.478000639999998</v>
      </c>
      <c r="G114">
        <v>0.79119998000000002</v>
      </c>
      <c r="H114">
        <v>31.301000599999998</v>
      </c>
      <c r="J114" s="2">
        <f>TREND(Calibration!$A$2:$A$4,Calibration!$B$2:$B$4,C114)</f>
        <v>331.48674369851597</v>
      </c>
      <c r="K114" s="2">
        <f>TREND(Calibration!$A$2:$A$4,Calibration!$C$2:$C$4,E114)</f>
        <v>402.86408298146694</v>
      </c>
      <c r="L114" s="2">
        <f>TREND(Calibration!$A$2:$A$4,Calibration!$D$2:$D$4,G114)</f>
        <v>573.62082794702667</v>
      </c>
    </row>
    <row r="115" spans="1:12" x14ac:dyDescent="0.25">
      <c r="A115">
        <v>565084</v>
      </c>
      <c r="B115">
        <v>14.81099987</v>
      </c>
      <c r="C115">
        <v>0.30761999000000001</v>
      </c>
      <c r="D115">
        <v>35.145000459999999</v>
      </c>
      <c r="E115">
        <v>0.24579000000000001</v>
      </c>
      <c r="F115">
        <v>37.502998349999999</v>
      </c>
      <c r="G115">
        <v>0.79170001000000001</v>
      </c>
      <c r="H115">
        <v>31.291000369999999</v>
      </c>
      <c r="J115" s="2">
        <f>TREND(Calibration!$A$2:$A$4,Calibration!$B$2:$B$4,C115)</f>
        <v>336.70525499744758</v>
      </c>
      <c r="K115" s="2">
        <f>TREND(Calibration!$A$2:$A$4,Calibration!$C$2:$C$4,E115)</f>
        <v>402.47375180414997</v>
      </c>
      <c r="L115" s="2">
        <f>TREND(Calibration!$A$2:$A$4,Calibration!$D$2:$D$4,G115)</f>
        <v>573.97519191689958</v>
      </c>
    </row>
    <row r="116" spans="1:12" x14ac:dyDescent="0.25">
      <c r="A116">
        <v>570061</v>
      </c>
      <c r="B116">
        <v>14.93000031</v>
      </c>
      <c r="C116">
        <v>0.30891999999999997</v>
      </c>
      <c r="D116">
        <v>35.162998199999997</v>
      </c>
      <c r="E116">
        <v>0.24551999999999999</v>
      </c>
      <c r="F116">
        <v>37.536998750000002</v>
      </c>
      <c r="G116">
        <v>0.79659997999999999</v>
      </c>
      <c r="H116">
        <v>31.343000409999998</v>
      </c>
      <c r="J116" s="2">
        <f>TREND(Calibration!$A$2:$A$4,Calibration!$B$2:$B$4,C116)</f>
        <v>342.45455530823278</v>
      </c>
      <c r="K116" s="2">
        <f>TREND(Calibration!$A$2:$A$4,Calibration!$C$2:$C$4,E116)</f>
        <v>400.36596344663758</v>
      </c>
      <c r="L116" s="2">
        <f>TREND(Calibration!$A$2:$A$4,Calibration!$D$2:$D$4,G116)</f>
        <v>577.44772920757862</v>
      </c>
    </row>
    <row r="117" spans="1:12" x14ac:dyDescent="0.25">
      <c r="A117">
        <v>575061</v>
      </c>
      <c r="B117">
        <v>14.989000320000001</v>
      </c>
      <c r="C117">
        <v>0.30541000000000001</v>
      </c>
      <c r="D117">
        <v>35.166000369999999</v>
      </c>
      <c r="E117">
        <v>0.24584</v>
      </c>
      <c r="F117">
        <v>37.546001429999997</v>
      </c>
      <c r="G117">
        <v>0.79549998</v>
      </c>
      <c r="H117">
        <v>31.346000669999999</v>
      </c>
      <c r="J117" s="2">
        <f>TREND(Calibration!$A$2:$A$4,Calibration!$B$2:$B$4,C117)</f>
        <v>326.93156387673844</v>
      </c>
      <c r="K117" s="2">
        <f>TREND(Calibration!$A$2:$A$4,Calibration!$C$2:$C$4,E117)</f>
        <v>402.86408298146694</v>
      </c>
      <c r="L117" s="2">
        <f>TREND(Calibration!$A$2:$A$4,Calibration!$D$2:$D$4,G117)</f>
        <v>576.66817524709586</v>
      </c>
    </row>
    <row r="118" spans="1:12" x14ac:dyDescent="0.25">
      <c r="A118">
        <v>580059</v>
      </c>
      <c r="B118">
        <v>14.95699978</v>
      </c>
      <c r="C118">
        <v>0.30605999</v>
      </c>
      <c r="D118">
        <v>35.1570015</v>
      </c>
      <c r="E118">
        <v>0.24579000000000001</v>
      </c>
      <c r="F118">
        <v>37.519001009999997</v>
      </c>
      <c r="G118">
        <v>0.79119998000000002</v>
      </c>
      <c r="H118">
        <v>31.32600021</v>
      </c>
      <c r="J118" s="2">
        <f>TREND(Calibration!$A$2:$A$4,Calibration!$B$2:$B$4,C118)</f>
        <v>329.8061476945611</v>
      </c>
      <c r="K118" s="2">
        <f>TREND(Calibration!$A$2:$A$4,Calibration!$C$2:$C$4,E118)</f>
        <v>402.47375180414997</v>
      </c>
      <c r="L118" s="2">
        <f>TREND(Calibration!$A$2:$A$4,Calibration!$D$2:$D$4,G118)</f>
        <v>573.62082794702667</v>
      </c>
    </row>
    <row r="119" spans="1:12" x14ac:dyDescent="0.25">
      <c r="A119">
        <v>585068</v>
      </c>
      <c r="B119">
        <v>14.934000019999999</v>
      </c>
      <c r="C119">
        <v>0.30643999999999999</v>
      </c>
      <c r="D119">
        <v>35.1570015</v>
      </c>
      <c r="E119">
        <v>0.24584</v>
      </c>
      <c r="F119">
        <v>37.519001009999997</v>
      </c>
      <c r="G119">
        <v>0.79490000000000005</v>
      </c>
      <c r="H119">
        <v>31.31999969</v>
      </c>
      <c r="J119" s="2">
        <f>TREND(Calibration!$A$2:$A$4,Calibration!$B$2:$B$4,C119)</f>
        <v>331.48674369851597</v>
      </c>
      <c r="K119" s="2">
        <f>TREND(Calibration!$A$2:$A$4,Calibration!$C$2:$C$4,E119)</f>
        <v>402.86408298146694</v>
      </c>
      <c r="L119" s="2">
        <f>TREND(Calibration!$A$2:$A$4,Calibration!$D$2:$D$4,G119)</f>
        <v>576.24297816963178</v>
      </c>
    </row>
    <row r="120" spans="1:12" x14ac:dyDescent="0.25">
      <c r="A120">
        <v>590070</v>
      </c>
      <c r="B120">
        <v>14.92399979</v>
      </c>
      <c r="C120">
        <v>0.30206000999999999</v>
      </c>
      <c r="D120">
        <v>35.141998289999997</v>
      </c>
      <c r="E120">
        <v>0.24584</v>
      </c>
      <c r="F120">
        <v>37.515998840000002</v>
      </c>
      <c r="G120">
        <v>0.79710000999999997</v>
      </c>
      <c r="H120">
        <v>31.31999969</v>
      </c>
      <c r="J120" s="2">
        <f>TREND(Calibration!$A$2:$A$4,Calibration!$B$2:$B$4,C120)</f>
        <v>312.1162174193048</v>
      </c>
      <c r="K120" s="2">
        <f>TREND(Calibration!$A$2:$A$4,Calibration!$C$2:$C$4,E120)</f>
        <v>402.86408298146694</v>
      </c>
      <c r="L120" s="2">
        <f>TREND(Calibration!$A$2:$A$4,Calibration!$D$2:$D$4,G120)</f>
        <v>577.80209317745164</v>
      </c>
    </row>
    <row r="121" spans="1:12" x14ac:dyDescent="0.25">
      <c r="A121">
        <v>595060</v>
      </c>
      <c r="B121">
        <v>14.91800022</v>
      </c>
      <c r="C121">
        <v>0.30546001</v>
      </c>
      <c r="D121">
        <v>35.141998289999997</v>
      </c>
      <c r="E121">
        <v>0.24579000000000001</v>
      </c>
      <c r="F121">
        <v>37.578998570000003</v>
      </c>
      <c r="G121">
        <v>0.80949998000000001</v>
      </c>
      <c r="H121">
        <v>31.354999540000001</v>
      </c>
      <c r="J121" s="2">
        <f>TREND(Calibration!$A$2:$A$4,Calibration!$B$2:$B$4,C121)</f>
        <v>327.15273333585219</v>
      </c>
      <c r="K121" s="2">
        <f>TREND(Calibration!$A$2:$A$4,Calibration!$C$2:$C$4,E121)</f>
        <v>402.47375180414997</v>
      </c>
      <c r="L121" s="2">
        <f>TREND(Calibration!$A$2:$A$4,Calibration!$D$2:$D$4,G121)</f>
        <v>586.58977110778619</v>
      </c>
    </row>
    <row r="122" spans="1:12" x14ac:dyDescent="0.25">
      <c r="A122">
        <v>600067</v>
      </c>
      <c r="B122">
        <v>14.87199974</v>
      </c>
      <c r="C122">
        <v>0.30805999000000001</v>
      </c>
      <c r="D122">
        <v>35.147998809999997</v>
      </c>
      <c r="E122">
        <v>0.24573</v>
      </c>
      <c r="F122">
        <v>37.582000729999997</v>
      </c>
      <c r="G122">
        <v>0.80949998000000001</v>
      </c>
      <c r="H122">
        <v>31.301000599999998</v>
      </c>
      <c r="J122" s="2">
        <f>TREND(Calibration!$A$2:$A$4,Calibration!$B$2:$B$4,C122)</f>
        <v>338.65115705723588</v>
      </c>
      <c r="K122" s="2">
        <f>TREND(Calibration!$A$2:$A$4,Calibration!$C$2:$C$4,E122)</f>
        <v>402.00535439136934</v>
      </c>
      <c r="L122" s="2">
        <f>TREND(Calibration!$A$2:$A$4,Calibration!$D$2:$D$4,G122)</f>
        <v>586.58977110778619</v>
      </c>
    </row>
    <row r="123" spans="1:12" x14ac:dyDescent="0.25">
      <c r="A123">
        <v>605069</v>
      </c>
      <c r="B123">
        <v>14.800999640000001</v>
      </c>
      <c r="C123">
        <v>0.30838000999999998</v>
      </c>
      <c r="D123">
        <v>35.11000061</v>
      </c>
      <c r="E123">
        <v>0.24584</v>
      </c>
      <c r="F123">
        <v>37.519001009999997</v>
      </c>
      <c r="G123">
        <v>0.80360001000000003</v>
      </c>
      <c r="H123">
        <v>31.26199913</v>
      </c>
      <c r="J123" s="2">
        <f>TREND(Calibration!$A$2:$A$4,Calibration!$B$2:$B$4,C123)</f>
        <v>340.06644700535753</v>
      </c>
      <c r="K123" s="2">
        <f>TREND(Calibration!$A$2:$A$4,Calibration!$C$2:$C$4,E123)</f>
        <v>402.86408298146694</v>
      </c>
      <c r="L123" s="2">
        <f>TREND(Calibration!$A$2:$A$4,Calibration!$D$2:$D$4,G123)</f>
        <v>582.40854839848646</v>
      </c>
    </row>
    <row r="124" spans="1:12" x14ac:dyDescent="0.25">
      <c r="A124">
        <v>610060</v>
      </c>
      <c r="B124">
        <v>14.76200008</v>
      </c>
      <c r="C124">
        <v>0.30605999</v>
      </c>
      <c r="D124">
        <v>35.097000119999997</v>
      </c>
      <c r="E124">
        <v>0.24551999999999999</v>
      </c>
      <c r="F124">
        <v>37.5</v>
      </c>
      <c r="G124">
        <v>0.79759997000000005</v>
      </c>
      <c r="H124">
        <v>31.349000929999999</v>
      </c>
      <c r="J124" s="2">
        <f>TREND(Calibration!$A$2:$A$4,Calibration!$B$2:$B$4,C124)</f>
        <v>329.8061476945611</v>
      </c>
      <c r="K124" s="2">
        <f>TREND(Calibration!$A$2:$A$4,Calibration!$C$2:$C$4,E124)</f>
        <v>400.36596344663758</v>
      </c>
      <c r="L124" s="2">
        <f>TREND(Calibration!$A$2:$A$4,Calibration!$D$2:$D$4,G124)</f>
        <v>578.15640753934531</v>
      </c>
    </row>
    <row r="125" spans="1:12" x14ac:dyDescent="0.25">
      <c r="A125">
        <v>615125</v>
      </c>
      <c r="B125">
        <v>14.75800037</v>
      </c>
      <c r="C125">
        <v>0.31080999999999998</v>
      </c>
      <c r="D125">
        <v>35.146999360000002</v>
      </c>
      <c r="E125">
        <v>0.24584</v>
      </c>
      <c r="F125">
        <v>37.527000430000001</v>
      </c>
      <c r="G125">
        <v>0.79170001000000001</v>
      </c>
      <c r="H125">
        <v>31.295000080000001</v>
      </c>
      <c r="J125" s="2">
        <f>TREND(Calibration!$A$2:$A$4,Calibration!$B$2:$B$4,C125)</f>
        <v>350.8130891559606</v>
      </c>
      <c r="K125" s="2">
        <f>TREND(Calibration!$A$2:$A$4,Calibration!$C$2:$C$4,E125)</f>
        <v>402.86408298146694</v>
      </c>
      <c r="L125" s="2">
        <f>TREND(Calibration!$A$2:$A$4,Calibration!$D$2:$D$4,G125)</f>
        <v>573.97519191689958</v>
      </c>
    </row>
    <row r="126" spans="1:12" x14ac:dyDescent="0.25">
      <c r="A126">
        <v>620160</v>
      </c>
      <c r="B126">
        <v>14.78800011</v>
      </c>
      <c r="C126">
        <v>0.30621999999999999</v>
      </c>
      <c r="D126">
        <v>35.151000979999999</v>
      </c>
      <c r="E126">
        <v>0.24589000999999999</v>
      </c>
      <c r="F126">
        <v>37.502998349999999</v>
      </c>
      <c r="G126">
        <v>0.79490000000000005</v>
      </c>
      <c r="H126">
        <v>31.301000599999998</v>
      </c>
      <c r="J126" s="2">
        <f>TREND(Calibration!$A$2:$A$4,Calibration!$B$2:$B$4,C126)</f>
        <v>330.51379266862182</v>
      </c>
      <c r="K126" s="2">
        <f>TREND(Calibration!$A$2:$A$4,Calibration!$C$2:$C$4,E126)</f>
        <v>403.25449222501925</v>
      </c>
      <c r="L126" s="2">
        <f>TREND(Calibration!$A$2:$A$4,Calibration!$D$2:$D$4,G126)</f>
        <v>576.24297816963178</v>
      </c>
    </row>
    <row r="127" spans="1:12" x14ac:dyDescent="0.25">
      <c r="A127">
        <v>625060</v>
      </c>
      <c r="B127">
        <v>14.86299992</v>
      </c>
      <c r="C127">
        <v>0.30637999999999999</v>
      </c>
      <c r="D127">
        <v>35.134998320000001</v>
      </c>
      <c r="E127">
        <v>0.24584</v>
      </c>
      <c r="F127">
        <v>37.519001009999997</v>
      </c>
      <c r="G127">
        <v>0.80140001000000005</v>
      </c>
      <c r="H127">
        <v>31.243000030000001</v>
      </c>
      <c r="J127" s="2">
        <f>TREND(Calibration!$A$2:$A$4,Calibration!$B$2:$B$4,C127)</f>
        <v>331.22139341763568</v>
      </c>
      <c r="K127" s="2">
        <f>TREND(Calibration!$A$2:$A$4,Calibration!$C$2:$C$4,E127)</f>
        <v>402.86408298146694</v>
      </c>
      <c r="L127" s="2">
        <f>TREND(Calibration!$A$2:$A$4,Calibration!$D$2:$D$4,G127)</f>
        <v>580.84944047752083</v>
      </c>
    </row>
    <row r="128" spans="1:12" x14ac:dyDescent="0.25">
      <c r="A128">
        <v>630141</v>
      </c>
      <c r="B128">
        <v>14.9829998</v>
      </c>
      <c r="C128">
        <v>0.30643999999999999</v>
      </c>
      <c r="D128">
        <v>35.10400009</v>
      </c>
      <c r="E128">
        <v>0.24584</v>
      </c>
      <c r="F128">
        <v>37.573001859999998</v>
      </c>
      <c r="G128">
        <v>0.81010002000000003</v>
      </c>
      <c r="H128">
        <v>31.291000369999999</v>
      </c>
      <c r="J128" s="2">
        <f>TREND(Calibration!$A$2:$A$4,Calibration!$B$2:$B$4,C128)</f>
        <v>331.48674369851597</v>
      </c>
      <c r="K128" s="2">
        <f>TREND(Calibration!$A$2:$A$4,Calibration!$C$2:$C$4,E128)</f>
        <v>402.86408298146694</v>
      </c>
      <c r="L128" s="2">
        <f>TREND(Calibration!$A$2:$A$4,Calibration!$D$2:$D$4,G128)</f>
        <v>587.01501070637539</v>
      </c>
    </row>
    <row r="129" spans="1:12" x14ac:dyDescent="0.25">
      <c r="A129">
        <v>635060</v>
      </c>
      <c r="B129">
        <v>15.04699993</v>
      </c>
      <c r="C129">
        <v>0.30605999</v>
      </c>
      <c r="D129">
        <v>35.150001529999997</v>
      </c>
      <c r="E129">
        <v>0.24573</v>
      </c>
      <c r="F129">
        <v>37.581001280000002</v>
      </c>
      <c r="G129">
        <v>0.81110000999999998</v>
      </c>
      <c r="H129">
        <v>31.31100082</v>
      </c>
      <c r="J129" s="2">
        <f>TREND(Calibration!$A$2:$A$4,Calibration!$B$2:$B$4,C129)</f>
        <v>329.8061476945611</v>
      </c>
      <c r="K129" s="2">
        <f>TREND(Calibration!$A$2:$A$4,Calibration!$C$2:$C$4,E129)</f>
        <v>402.00535439136934</v>
      </c>
      <c r="L129" s="2">
        <f>TREND(Calibration!$A$2:$A$4,Calibration!$D$2:$D$4,G129)</f>
        <v>587.72368903814197</v>
      </c>
    </row>
    <row r="130" spans="1:12" x14ac:dyDescent="0.25">
      <c r="A130">
        <v>640061</v>
      </c>
      <c r="B130">
        <v>15.06999969</v>
      </c>
      <c r="C130">
        <v>0.30957001000000001</v>
      </c>
      <c r="D130">
        <v>35.133998869999999</v>
      </c>
      <c r="E130">
        <v>0.24584</v>
      </c>
      <c r="F130">
        <v>37.57799911</v>
      </c>
      <c r="G130">
        <v>0.81379997999999998</v>
      </c>
      <c r="H130">
        <v>31.31100082</v>
      </c>
      <c r="J130" s="2">
        <f>TREND(Calibration!$A$2:$A$4,Calibration!$B$2:$B$4,C130)</f>
        <v>345.32922757614915</v>
      </c>
      <c r="K130" s="2">
        <f>TREND(Calibration!$A$2:$A$4,Calibration!$C$2:$C$4,E130)</f>
        <v>402.86408298146694</v>
      </c>
      <c r="L130" s="2">
        <f>TREND(Calibration!$A$2:$A$4,Calibration!$D$2:$D$4,G130)</f>
        <v>589.63711840785538</v>
      </c>
    </row>
    <row r="131" spans="1:12" x14ac:dyDescent="0.25">
      <c r="A131">
        <v>645060</v>
      </c>
      <c r="B131">
        <v>14.998999599999999</v>
      </c>
      <c r="C131">
        <v>0.30368000000000001</v>
      </c>
      <c r="D131">
        <v>35.07799911</v>
      </c>
      <c r="E131">
        <v>0.24584</v>
      </c>
      <c r="F131">
        <v>37.566001890000003</v>
      </c>
      <c r="G131">
        <v>0.81010002000000003</v>
      </c>
      <c r="H131">
        <v>31.271999359999999</v>
      </c>
      <c r="J131" s="2">
        <f>TREND(Calibration!$A$2:$A$4,Calibration!$B$2:$B$4,C131)</f>
        <v>319.28063077802472</v>
      </c>
      <c r="K131" s="2">
        <f>TREND(Calibration!$A$2:$A$4,Calibration!$C$2:$C$4,E131)</f>
        <v>402.86408298146694</v>
      </c>
      <c r="L131" s="2">
        <f>TREND(Calibration!$A$2:$A$4,Calibration!$D$2:$D$4,G131)</f>
        <v>587.01501070637539</v>
      </c>
    </row>
    <row r="132" spans="1:12" x14ac:dyDescent="0.25">
      <c r="A132">
        <v>650060</v>
      </c>
      <c r="B132">
        <v>14.93999958</v>
      </c>
      <c r="C132">
        <v>0.31</v>
      </c>
      <c r="D132">
        <v>35.106998439999998</v>
      </c>
      <c r="E132">
        <v>0.24579000000000001</v>
      </c>
      <c r="F132">
        <v>37.55099869</v>
      </c>
      <c r="G132">
        <v>0.80519998000000004</v>
      </c>
      <c r="H132">
        <v>31.288000109999999</v>
      </c>
      <c r="J132" s="2">
        <f>TREND(Calibration!$A$2:$A$4,Calibration!$B$2:$B$4,C132)</f>
        <v>347.23086036407744</v>
      </c>
      <c r="K132" s="2">
        <f>TREND(Calibration!$A$2:$A$4,Calibration!$C$2:$C$4,E132)</f>
        <v>402.47375180414997</v>
      </c>
      <c r="L132" s="2">
        <f>TREND(Calibration!$A$2:$A$4,Calibration!$D$2:$D$4,G132)</f>
        <v>583.54242380771711</v>
      </c>
    </row>
    <row r="133" spans="1:12" x14ac:dyDescent="0.25">
      <c r="A133">
        <v>655060</v>
      </c>
      <c r="B133">
        <v>14.881999970000001</v>
      </c>
      <c r="C133">
        <v>0.30173000999999999</v>
      </c>
      <c r="D133">
        <v>35.131000520000001</v>
      </c>
      <c r="E133">
        <v>0.24573</v>
      </c>
      <c r="F133">
        <v>37.57799911</v>
      </c>
      <c r="G133">
        <v>0.81169999000000004</v>
      </c>
      <c r="H133">
        <v>31.275999070000001</v>
      </c>
      <c r="J133" s="2">
        <f>TREND(Calibration!$A$2:$A$4,Calibration!$B$2:$B$4,C133)</f>
        <v>310.65679087446347</v>
      </c>
      <c r="K133" s="2">
        <f>TREND(Calibration!$A$2:$A$4,Calibration!$C$2:$C$4,E133)</f>
        <v>402.00535439136934</v>
      </c>
      <c r="L133" s="2">
        <f>TREND(Calibration!$A$2:$A$4,Calibration!$D$2:$D$4,G133)</f>
        <v>588.14888611560605</v>
      </c>
    </row>
    <row r="134" spans="1:12" x14ac:dyDescent="0.25">
      <c r="A134">
        <v>660066</v>
      </c>
      <c r="B134">
        <v>14.800999640000001</v>
      </c>
      <c r="C134">
        <v>0.30552000000000001</v>
      </c>
      <c r="D134">
        <v>35.155998230000002</v>
      </c>
      <c r="E134">
        <v>0.24551999999999999</v>
      </c>
      <c r="F134">
        <v>37.479999540000001</v>
      </c>
      <c r="G134">
        <v>0.80140001000000005</v>
      </c>
      <c r="H134">
        <v>31.275999070000001</v>
      </c>
      <c r="J134" s="2">
        <f>TREND(Calibration!$A$2:$A$4,Calibration!$B$2:$B$4,C134)</f>
        <v>327.41803939168562</v>
      </c>
      <c r="K134" s="2">
        <f>TREND(Calibration!$A$2:$A$4,Calibration!$C$2:$C$4,E134)</f>
        <v>400.36596344663758</v>
      </c>
      <c r="L134" s="2">
        <f>TREND(Calibration!$A$2:$A$4,Calibration!$D$2:$D$4,G134)</f>
        <v>580.84944047752083</v>
      </c>
    </row>
    <row r="135" spans="1:12" x14ac:dyDescent="0.25">
      <c r="A135">
        <v>665061</v>
      </c>
      <c r="B135">
        <v>14.79699993</v>
      </c>
      <c r="C135">
        <v>0.30643999999999999</v>
      </c>
      <c r="D135">
        <v>35.131000520000001</v>
      </c>
      <c r="E135">
        <v>0.24546000000000001</v>
      </c>
      <c r="F135">
        <v>37.546001429999997</v>
      </c>
      <c r="G135">
        <v>0.81330000999999996</v>
      </c>
      <c r="H135">
        <v>31.31100082</v>
      </c>
      <c r="J135" s="2">
        <f>TREND(Calibration!$A$2:$A$4,Calibration!$B$2:$B$4,C135)</f>
        <v>331.48674369851597</v>
      </c>
      <c r="K135" s="2">
        <f>TREND(Calibration!$A$2:$A$4,Calibration!$C$2:$C$4,E135)</f>
        <v>399.8975660338574</v>
      </c>
      <c r="L135" s="2">
        <f>TREND(Calibration!$A$2:$A$4,Calibration!$D$2:$D$4,G135)</f>
        <v>589.2827969591076</v>
      </c>
    </row>
    <row r="136" spans="1:12" x14ac:dyDescent="0.25">
      <c r="A136">
        <v>670071</v>
      </c>
      <c r="B136">
        <v>14.78800011</v>
      </c>
      <c r="C136">
        <v>0.30805999000000001</v>
      </c>
      <c r="D136">
        <v>35.150001529999997</v>
      </c>
      <c r="E136">
        <v>0.24546000000000001</v>
      </c>
      <c r="F136">
        <v>37.57799911</v>
      </c>
      <c r="G136">
        <v>0.81489997999999997</v>
      </c>
      <c r="H136">
        <v>31.243999479999999</v>
      </c>
      <c r="J136" s="2">
        <f>TREND(Calibration!$A$2:$A$4,Calibration!$B$2:$B$4,C136)</f>
        <v>338.65115705723588</v>
      </c>
      <c r="K136" s="2">
        <f>TREND(Calibration!$A$2:$A$4,Calibration!$C$2:$C$4,E136)</f>
        <v>399.8975660338574</v>
      </c>
      <c r="L136" s="2">
        <f>TREND(Calibration!$A$2:$A$4,Calibration!$D$2:$D$4,G136)</f>
        <v>590.41667236833825</v>
      </c>
    </row>
    <row r="137" spans="1:12" x14ac:dyDescent="0.25">
      <c r="A137">
        <v>675061</v>
      </c>
      <c r="B137">
        <v>14.725999829999999</v>
      </c>
      <c r="C137">
        <v>0.30891999999999997</v>
      </c>
      <c r="D137">
        <v>35.131000520000001</v>
      </c>
      <c r="E137">
        <v>0.24514</v>
      </c>
      <c r="F137">
        <v>37.558998109999997</v>
      </c>
      <c r="G137">
        <v>0.81819998999999999</v>
      </c>
      <c r="H137">
        <v>31.284999849999998</v>
      </c>
      <c r="J137" s="2">
        <f>TREND(Calibration!$A$2:$A$4,Calibration!$B$2:$B$4,C137)</f>
        <v>342.45455530823278</v>
      </c>
      <c r="K137" s="2">
        <f>TREND(Calibration!$A$2:$A$4,Calibration!$C$2:$C$4,E137)</f>
        <v>397.39944649902804</v>
      </c>
      <c r="L137" s="2">
        <f>TREND(Calibration!$A$2:$A$4,Calibration!$D$2:$D$4,G137)</f>
        <v>592.75534133664087</v>
      </c>
    </row>
    <row r="138" spans="1:12" x14ac:dyDescent="0.25">
      <c r="A138">
        <v>680128</v>
      </c>
      <c r="B138">
        <v>14.680999760000001</v>
      </c>
      <c r="C138">
        <v>0.31189001</v>
      </c>
      <c r="D138">
        <v>35.118000029999997</v>
      </c>
      <c r="E138">
        <v>0.24546000000000001</v>
      </c>
      <c r="F138">
        <v>37.553001399999999</v>
      </c>
      <c r="G138">
        <v>0.81599997999999996</v>
      </c>
      <c r="H138">
        <v>31.336999890000001</v>
      </c>
      <c r="J138" s="2">
        <f>TREND(Calibration!$A$2:$A$4,Calibration!$B$2:$B$4,C138)</f>
        <v>355.58943843685211</v>
      </c>
      <c r="K138" s="2">
        <f>TREND(Calibration!$A$2:$A$4,Calibration!$C$2:$C$4,E138)</f>
        <v>399.8975660338574</v>
      </c>
      <c r="L138" s="2">
        <f>TREND(Calibration!$A$2:$A$4,Calibration!$D$2:$D$4,G138)</f>
        <v>591.19622632882101</v>
      </c>
    </row>
    <row r="139" spans="1:12" x14ac:dyDescent="0.25">
      <c r="A139">
        <v>685069</v>
      </c>
      <c r="B139">
        <v>14.631999970000001</v>
      </c>
      <c r="C139">
        <v>0.30989</v>
      </c>
      <c r="D139">
        <v>35.118000029999997</v>
      </c>
      <c r="E139">
        <v>0.24557000000000001</v>
      </c>
      <c r="F139">
        <v>37.51499939</v>
      </c>
      <c r="G139">
        <v>0.80739998999999996</v>
      </c>
      <c r="H139">
        <v>31.278999330000001</v>
      </c>
      <c r="J139" s="2">
        <f>TREND(Calibration!$A$2:$A$4,Calibration!$B$2:$B$4,C139)</f>
        <v>346.74438484913026</v>
      </c>
      <c r="K139" s="2">
        <f>TREND(Calibration!$A$2:$A$4,Calibration!$C$2:$C$4,E139)</f>
        <v>400.75629462395477</v>
      </c>
      <c r="L139" s="2">
        <f>TREND(Calibration!$A$2:$A$4,Calibration!$D$2:$D$4,G139)</f>
        <v>585.10153881553686</v>
      </c>
    </row>
    <row r="140" spans="1:12" x14ac:dyDescent="0.25">
      <c r="A140">
        <v>690063</v>
      </c>
      <c r="B140">
        <v>14.73200035</v>
      </c>
      <c r="C140">
        <v>0.31060000999999998</v>
      </c>
      <c r="D140">
        <v>35.119998930000001</v>
      </c>
      <c r="E140">
        <v>0.24546000000000001</v>
      </c>
      <c r="F140">
        <v>37.537998199999997</v>
      </c>
      <c r="G140">
        <v>0.81650001000000005</v>
      </c>
      <c r="H140">
        <v>31.332000730000001</v>
      </c>
      <c r="J140" s="2">
        <f>TREND(Calibration!$A$2:$A$4,Calibration!$B$2:$B$4,C140)</f>
        <v>349.88440739792668</v>
      </c>
      <c r="K140" s="2">
        <f>TREND(Calibration!$A$2:$A$4,Calibration!$C$2:$C$4,E140)</f>
        <v>399.8975660338574</v>
      </c>
      <c r="L140" s="2">
        <f>TREND(Calibration!$A$2:$A$4,Calibration!$D$2:$D$4,G140)</f>
        <v>591.55059029869403</v>
      </c>
    </row>
    <row r="141" spans="1:12" x14ac:dyDescent="0.25">
      <c r="A141">
        <v>695067</v>
      </c>
      <c r="B141">
        <v>14.803999900000001</v>
      </c>
      <c r="C141">
        <v>0.308</v>
      </c>
      <c r="D141">
        <v>35.103000639999998</v>
      </c>
      <c r="E141">
        <v>0.24589000999999999</v>
      </c>
      <c r="F141">
        <v>37.599998470000003</v>
      </c>
      <c r="G141">
        <v>0.81650001000000005</v>
      </c>
      <c r="H141">
        <v>31.301000599999998</v>
      </c>
      <c r="J141" s="2">
        <f>TREND(Calibration!$A$2:$A$4,Calibration!$B$2:$B$4,C141)</f>
        <v>338.38585100140244</v>
      </c>
      <c r="K141" s="2">
        <f>TREND(Calibration!$A$2:$A$4,Calibration!$C$2:$C$4,E141)</f>
        <v>403.25449222501925</v>
      </c>
      <c r="L141" s="2">
        <f>TREND(Calibration!$A$2:$A$4,Calibration!$D$2:$D$4,G141)</f>
        <v>591.55059029869403</v>
      </c>
    </row>
    <row r="142" spans="1:12" x14ac:dyDescent="0.25">
      <c r="A142">
        <v>700060</v>
      </c>
      <c r="B142">
        <v>14.82699966</v>
      </c>
      <c r="C142">
        <v>0.31053998999999999</v>
      </c>
      <c r="D142">
        <v>35.11000061</v>
      </c>
      <c r="E142">
        <v>0.24589000999999999</v>
      </c>
      <c r="F142">
        <v>37.569999690000003</v>
      </c>
      <c r="G142">
        <v>0.81819998999999999</v>
      </c>
      <c r="H142">
        <v>31.284999849999998</v>
      </c>
      <c r="J142" s="2">
        <f>TREND(Calibration!$A$2:$A$4,Calibration!$B$2:$B$4,C142)</f>
        <v>349.61896866695292</v>
      </c>
      <c r="K142" s="2">
        <f>TREND(Calibration!$A$2:$A$4,Calibration!$C$2:$C$4,E142)</f>
        <v>403.25449222501925</v>
      </c>
      <c r="L142" s="2">
        <f>TREND(Calibration!$A$2:$A$4,Calibration!$D$2:$D$4,G142)</f>
        <v>592.75534133664087</v>
      </c>
    </row>
    <row r="143" spans="1:12" x14ac:dyDescent="0.25">
      <c r="A143">
        <v>705060</v>
      </c>
      <c r="B143">
        <v>14.864999770000001</v>
      </c>
      <c r="C143">
        <v>0.30891999999999997</v>
      </c>
      <c r="D143">
        <v>35.09500122</v>
      </c>
      <c r="E143">
        <v>0.24589000999999999</v>
      </c>
      <c r="F143">
        <v>37.598999020000001</v>
      </c>
      <c r="G143">
        <v>0.80790001</v>
      </c>
      <c r="H143">
        <v>31.312000269999999</v>
      </c>
      <c r="J143" s="2">
        <f>TREND(Calibration!$A$2:$A$4,Calibration!$B$2:$B$4,C143)</f>
        <v>342.45455530823278</v>
      </c>
      <c r="K143" s="2">
        <f>TREND(Calibration!$A$2:$A$4,Calibration!$C$2:$C$4,E143)</f>
        <v>403.25449222501925</v>
      </c>
      <c r="L143" s="2">
        <f>TREND(Calibration!$A$2:$A$4,Calibration!$D$2:$D$4,G143)</f>
        <v>585.45589569855565</v>
      </c>
    </row>
    <row r="144" spans="1:12" x14ac:dyDescent="0.25">
      <c r="A144">
        <v>710060</v>
      </c>
      <c r="B144">
        <v>14.836000439999999</v>
      </c>
      <c r="C144">
        <v>0.31086998999999998</v>
      </c>
      <c r="D144">
        <v>35.108001710000003</v>
      </c>
      <c r="E144">
        <v>0.24573</v>
      </c>
      <c r="F144">
        <v>37.563999180000003</v>
      </c>
      <c r="G144">
        <v>0.80360001000000003</v>
      </c>
      <c r="H144">
        <v>31.332000730000001</v>
      </c>
      <c r="J144" s="2">
        <f>TREND(Calibration!$A$2:$A$4,Calibration!$B$2:$B$4,C144)</f>
        <v>351.07839521179426</v>
      </c>
      <c r="K144" s="2">
        <f>TREND(Calibration!$A$2:$A$4,Calibration!$C$2:$C$4,E144)</f>
        <v>402.00535439136934</v>
      </c>
      <c r="L144" s="2">
        <f>TREND(Calibration!$A$2:$A$4,Calibration!$D$2:$D$4,G144)</f>
        <v>582.40854839848646</v>
      </c>
    </row>
    <row r="145" spans="1:12" x14ac:dyDescent="0.25">
      <c r="A145">
        <v>715060</v>
      </c>
      <c r="B145">
        <v>14.722999570000001</v>
      </c>
      <c r="C145">
        <v>0.31080999999999998</v>
      </c>
      <c r="D145">
        <v>35.076999659999998</v>
      </c>
      <c r="E145">
        <v>0.24579000000000001</v>
      </c>
      <c r="F145">
        <v>37.57799911</v>
      </c>
      <c r="G145">
        <v>0.80470001999999996</v>
      </c>
      <c r="H145">
        <v>31.275999070000001</v>
      </c>
      <c r="J145" s="2">
        <f>TREND(Calibration!$A$2:$A$4,Calibration!$B$2:$B$4,C145)</f>
        <v>350.8130891559606</v>
      </c>
      <c r="K145" s="2">
        <f>TREND(Calibration!$A$2:$A$4,Calibration!$C$2:$C$4,E145)</f>
        <v>402.47375180414997</v>
      </c>
      <c r="L145" s="2">
        <f>TREND(Calibration!$A$2:$A$4,Calibration!$D$2:$D$4,G145)</f>
        <v>583.18810944582344</v>
      </c>
    </row>
    <row r="146" spans="1:12" x14ac:dyDescent="0.25">
      <c r="A146">
        <v>720060</v>
      </c>
      <c r="B146">
        <v>14.605999949999999</v>
      </c>
      <c r="C146">
        <v>0.31426999</v>
      </c>
      <c r="D146">
        <v>35.105998990000003</v>
      </c>
      <c r="E146">
        <v>0.24584</v>
      </c>
      <c r="F146">
        <v>37.57799911</v>
      </c>
      <c r="G146">
        <v>0.81220000999999997</v>
      </c>
      <c r="H146">
        <v>31.320999149999999</v>
      </c>
      <c r="J146" s="2">
        <f>TREND(Calibration!$A$2:$A$4,Calibration!$B$2:$B$4,C146)</f>
        <v>366.11491112834165</v>
      </c>
      <c r="K146" s="2">
        <f>TREND(Calibration!$A$2:$A$4,Calibration!$C$2:$C$4,E146)</f>
        <v>402.86408298146694</v>
      </c>
      <c r="L146" s="2">
        <f>TREND(Calibration!$A$2:$A$4,Calibration!$D$2:$D$4,G146)</f>
        <v>588.50324299862473</v>
      </c>
    </row>
    <row r="147" spans="1:12" x14ac:dyDescent="0.25">
      <c r="A147">
        <v>725060</v>
      </c>
      <c r="B147">
        <v>14.586000439999999</v>
      </c>
      <c r="C147">
        <v>0.31444000999999999</v>
      </c>
      <c r="D147">
        <v>35.10400009</v>
      </c>
      <c r="E147">
        <v>0.24584</v>
      </c>
      <c r="F147">
        <v>37.601001740000001</v>
      </c>
      <c r="G147">
        <v>0.81599997999999996</v>
      </c>
      <c r="H147">
        <v>31.329999919999999</v>
      </c>
      <c r="J147" s="2">
        <f>TREND(Calibration!$A$2:$A$4,Calibration!$B$2:$B$4,C147)</f>
        <v>366.86682537426259</v>
      </c>
      <c r="K147" s="2">
        <f>TREND(Calibration!$A$2:$A$4,Calibration!$C$2:$C$4,E147)</f>
        <v>402.86408298146694</v>
      </c>
      <c r="L147" s="2">
        <f>TREND(Calibration!$A$2:$A$4,Calibration!$D$2:$D$4,G147)</f>
        <v>591.19622632882101</v>
      </c>
    </row>
    <row r="148" spans="1:12" x14ac:dyDescent="0.25">
      <c r="A148">
        <v>730068</v>
      </c>
      <c r="B148">
        <v>14.605999949999999</v>
      </c>
      <c r="C148">
        <v>0.31334999000000002</v>
      </c>
      <c r="D148">
        <v>35.082000729999997</v>
      </c>
      <c r="E148">
        <v>0.24584</v>
      </c>
      <c r="F148">
        <v>37.613998410000001</v>
      </c>
      <c r="G148">
        <v>0.80949998000000001</v>
      </c>
      <c r="H148">
        <v>31.26799965</v>
      </c>
      <c r="J148" s="2">
        <f>TREND(Calibration!$A$2:$A$4,Calibration!$B$2:$B$4,C148)</f>
        <v>362.0462068215113</v>
      </c>
      <c r="K148" s="2">
        <f>TREND(Calibration!$A$2:$A$4,Calibration!$C$2:$C$4,E148)</f>
        <v>402.86408298146694</v>
      </c>
      <c r="L148" s="2">
        <f>TREND(Calibration!$A$2:$A$4,Calibration!$D$2:$D$4,G148)</f>
        <v>586.58977110778619</v>
      </c>
    </row>
    <row r="149" spans="1:12" x14ac:dyDescent="0.25">
      <c r="A149">
        <v>735068</v>
      </c>
      <c r="B149">
        <v>14.625</v>
      </c>
      <c r="C149">
        <v>0.31178999000000002</v>
      </c>
      <c r="D149">
        <v>35.104999540000001</v>
      </c>
      <c r="E149">
        <v>0.24611000999999999</v>
      </c>
      <c r="F149">
        <v>37.528999329999998</v>
      </c>
      <c r="G149">
        <v>0.79659997999999999</v>
      </c>
      <c r="H149">
        <v>31.22900009</v>
      </c>
      <c r="J149" s="2">
        <f>TREND(Calibration!$A$2:$A$4,Calibration!$B$2:$B$4,C149)</f>
        <v>355.14709951862483</v>
      </c>
      <c r="K149" s="2">
        <f>TREND(Calibration!$A$2:$A$4,Calibration!$C$2:$C$4,E149)</f>
        <v>404.97194940521445</v>
      </c>
      <c r="L149" s="2">
        <f>TREND(Calibration!$A$2:$A$4,Calibration!$D$2:$D$4,G149)</f>
        <v>577.44772920757862</v>
      </c>
    </row>
    <row r="150" spans="1:12" x14ac:dyDescent="0.25">
      <c r="A150">
        <v>740067</v>
      </c>
      <c r="B150">
        <v>14.713000299999999</v>
      </c>
      <c r="C150">
        <v>0.31373000000000001</v>
      </c>
      <c r="D150">
        <v>35.136001589999999</v>
      </c>
      <c r="E150">
        <v>0.24615999999999999</v>
      </c>
      <c r="F150">
        <v>37.526000979999999</v>
      </c>
      <c r="G150">
        <v>0.80360001000000003</v>
      </c>
      <c r="H150">
        <v>31.20299911</v>
      </c>
      <c r="J150" s="2">
        <f>TREND(Calibration!$A$2:$A$4,Calibration!$B$2:$B$4,C150)</f>
        <v>363.72680282546617</v>
      </c>
      <c r="K150" s="2">
        <f>TREND(Calibration!$A$2:$A$4,Calibration!$C$2:$C$4,E150)</f>
        <v>405.36220251629584</v>
      </c>
      <c r="L150" s="2">
        <f>TREND(Calibration!$A$2:$A$4,Calibration!$D$2:$D$4,G150)</f>
        <v>582.40854839848646</v>
      </c>
    </row>
    <row r="151" spans="1:12" x14ac:dyDescent="0.25">
      <c r="A151">
        <v>745061</v>
      </c>
      <c r="B151">
        <v>14.81000042</v>
      </c>
      <c r="C151">
        <v>0.31497999999999998</v>
      </c>
      <c r="D151">
        <v>35.113998410000001</v>
      </c>
      <c r="E151">
        <v>0.24606</v>
      </c>
      <c r="F151">
        <v>37.554000850000001</v>
      </c>
      <c r="G151">
        <v>0.80569999999999997</v>
      </c>
      <c r="H151">
        <v>31.299999239999998</v>
      </c>
      <c r="J151" s="2">
        <f>TREND(Calibration!$A$2:$A$4,Calibration!$B$2:$B$4,C151)</f>
        <v>369.25493367713807</v>
      </c>
      <c r="K151" s="2">
        <f>TREND(Calibration!$A$2:$A$4,Calibration!$C$2:$C$4,E151)</f>
        <v>404.58154016166191</v>
      </c>
      <c r="L151" s="2">
        <f>TREND(Calibration!$A$2:$A$4,Calibration!$D$2:$D$4,G151)</f>
        <v>583.8967806907358</v>
      </c>
    </row>
    <row r="152" spans="1:12" x14ac:dyDescent="0.25">
      <c r="A152">
        <v>750060</v>
      </c>
      <c r="B152">
        <v>14.803000450000001</v>
      </c>
      <c r="C152">
        <v>0.31459999</v>
      </c>
      <c r="D152">
        <v>35.097999569999999</v>
      </c>
      <c r="E152">
        <v>0.24615999999999999</v>
      </c>
      <c r="F152">
        <v>37.554000850000001</v>
      </c>
      <c r="G152">
        <v>0.80949998000000001</v>
      </c>
      <c r="H152">
        <v>31.302999499999999</v>
      </c>
      <c r="J152" s="2">
        <f>TREND(Calibration!$A$2:$A$4,Calibration!$B$2:$B$4,C152)</f>
        <v>367.57433767318298</v>
      </c>
      <c r="K152" s="2">
        <f>TREND(Calibration!$A$2:$A$4,Calibration!$C$2:$C$4,E152)</f>
        <v>405.36220251629584</v>
      </c>
      <c r="L152" s="2">
        <f>TREND(Calibration!$A$2:$A$4,Calibration!$D$2:$D$4,G152)</f>
        <v>586.58977110778619</v>
      </c>
    </row>
    <row r="153" spans="1:12" x14ac:dyDescent="0.25">
      <c r="A153">
        <v>755060</v>
      </c>
      <c r="B153">
        <v>14.739000320000001</v>
      </c>
      <c r="C153">
        <v>0.31378999000000002</v>
      </c>
      <c r="D153">
        <v>35.04499817</v>
      </c>
      <c r="E153">
        <v>0.24600000999999999</v>
      </c>
      <c r="F153">
        <v>37.553001399999999</v>
      </c>
      <c r="G153">
        <v>0.80900002000000004</v>
      </c>
      <c r="H153">
        <v>31.298000340000002</v>
      </c>
      <c r="J153" s="2">
        <f>TREND(Calibration!$A$2:$A$4,Calibration!$B$2:$B$4,C153)</f>
        <v>363.99210888129983</v>
      </c>
      <c r="K153" s="2">
        <f>TREND(Calibration!$A$2:$A$4,Calibration!$C$2:$C$4,E153)</f>
        <v>404.11322081511685</v>
      </c>
      <c r="L153" s="2">
        <f>TREND(Calibration!$A$2:$A$4,Calibration!$D$2:$D$4,G153)</f>
        <v>586.23545674589263</v>
      </c>
    </row>
    <row r="154" spans="1:12" x14ac:dyDescent="0.25">
      <c r="A154">
        <v>760071</v>
      </c>
      <c r="B154">
        <v>14.760999679999999</v>
      </c>
      <c r="C154">
        <v>0.31226999</v>
      </c>
      <c r="D154">
        <v>35.10400009</v>
      </c>
      <c r="E154">
        <v>0.24648999999999999</v>
      </c>
      <c r="F154">
        <v>37.623001100000003</v>
      </c>
      <c r="G154">
        <v>0.81059998</v>
      </c>
      <c r="H154">
        <v>31.239999770000001</v>
      </c>
      <c r="J154" s="2">
        <f>TREND(Calibration!$A$2:$A$4,Calibration!$B$2:$B$4,C154)</f>
        <v>357.26990176566665</v>
      </c>
      <c r="K154" s="2">
        <f>TREND(Calibration!$A$2:$A$4,Calibration!$C$2:$C$4,E154)</f>
        <v>407.93838828658841</v>
      </c>
      <c r="L154" s="2">
        <f>TREND(Calibration!$A$2:$A$4,Calibration!$D$2:$D$4,G154)</f>
        <v>587.36932506826906</v>
      </c>
    </row>
    <row r="155" spans="1:12" x14ac:dyDescent="0.25">
      <c r="A155">
        <v>765077</v>
      </c>
      <c r="B155">
        <v>14.725000380000001</v>
      </c>
      <c r="C155">
        <v>0.31195000000000001</v>
      </c>
      <c r="D155">
        <v>35.097999569999999</v>
      </c>
      <c r="E155">
        <v>0.24681</v>
      </c>
      <c r="F155">
        <v>37.536998750000002</v>
      </c>
      <c r="G155">
        <v>0.80739998999999996</v>
      </c>
      <c r="H155">
        <v>31.304000850000001</v>
      </c>
      <c r="J155" s="2">
        <f>TREND(Calibration!$A$2:$A$4,Calibration!$B$2:$B$4,C155)</f>
        <v>355.85474449268554</v>
      </c>
      <c r="K155" s="2">
        <f>TREND(Calibration!$A$2:$A$4,Calibration!$C$2:$C$4,E155)</f>
        <v>410.43650782141776</v>
      </c>
      <c r="L155" s="2">
        <f>TREND(Calibration!$A$2:$A$4,Calibration!$D$2:$D$4,G155)</f>
        <v>585.10153881553686</v>
      </c>
    </row>
    <row r="156" spans="1:12" x14ac:dyDescent="0.25">
      <c r="A156">
        <v>770060</v>
      </c>
      <c r="B156">
        <v>14.68999958</v>
      </c>
      <c r="C156">
        <v>0.31503001000000003</v>
      </c>
      <c r="D156">
        <v>35.087001800000003</v>
      </c>
      <c r="E156">
        <v>0.24681</v>
      </c>
      <c r="F156">
        <v>37.52999878</v>
      </c>
      <c r="G156">
        <v>0.80470001999999996</v>
      </c>
      <c r="H156">
        <v>31.275999070000001</v>
      </c>
      <c r="J156" s="2">
        <f>TREND(Calibration!$A$2:$A$4,Calibration!$B$2:$B$4,C156)</f>
        <v>369.47610313625182</v>
      </c>
      <c r="K156" s="2">
        <f>TREND(Calibration!$A$2:$A$4,Calibration!$C$2:$C$4,E156)</f>
        <v>410.43650782141776</v>
      </c>
      <c r="L156" s="2">
        <f>TREND(Calibration!$A$2:$A$4,Calibration!$D$2:$D$4,G156)</f>
        <v>583.18810944582344</v>
      </c>
    </row>
    <row r="157" spans="1:12" x14ac:dyDescent="0.25">
      <c r="A157">
        <v>775060</v>
      </c>
      <c r="B157">
        <v>14.684000019999999</v>
      </c>
      <c r="C157">
        <v>0.31492000999999997</v>
      </c>
      <c r="D157">
        <v>35.096000670000002</v>
      </c>
      <c r="E157">
        <v>0.24681</v>
      </c>
      <c r="F157">
        <v>37.536998750000002</v>
      </c>
      <c r="G157">
        <v>0.79439998000000001</v>
      </c>
      <c r="H157">
        <v>31.228000640000001</v>
      </c>
      <c r="J157" s="2">
        <f>TREND(Calibration!$A$2:$A$4,Calibration!$B$2:$B$4,C157)</f>
        <v>368.98962762130441</v>
      </c>
      <c r="K157" s="2">
        <f>TREND(Calibration!$A$2:$A$4,Calibration!$C$2:$C$4,E157)</f>
        <v>410.43650782141776</v>
      </c>
      <c r="L157" s="2">
        <f>TREND(Calibration!$A$2:$A$4,Calibration!$D$2:$D$4,G157)</f>
        <v>575.8886212866131</v>
      </c>
    </row>
    <row r="158" spans="1:12" x14ac:dyDescent="0.25">
      <c r="A158">
        <v>780063</v>
      </c>
      <c r="B158">
        <v>14.68700027</v>
      </c>
      <c r="C158">
        <v>0.31270998999999999</v>
      </c>
      <c r="D158">
        <v>35.113998410000001</v>
      </c>
      <c r="E158">
        <v>0.24718999999999999</v>
      </c>
      <c r="F158">
        <v>37.534999849999998</v>
      </c>
      <c r="G158">
        <v>0.79659997999999999</v>
      </c>
      <c r="H158">
        <v>31.222999569999999</v>
      </c>
      <c r="J158" s="2">
        <f>TREND(Calibration!$A$2:$A$4,Calibration!$B$2:$B$4,C158)</f>
        <v>359.21580382545517</v>
      </c>
      <c r="K158" s="2">
        <f>TREND(Calibration!$A$2:$A$4,Calibration!$C$2:$C$4,E158)</f>
        <v>413.4030247690273</v>
      </c>
      <c r="L158" s="2">
        <f>TREND(Calibration!$A$2:$A$4,Calibration!$D$2:$D$4,G158)</f>
        <v>577.44772920757862</v>
      </c>
    </row>
    <row r="159" spans="1:12" x14ac:dyDescent="0.25">
      <c r="A159">
        <v>785079</v>
      </c>
      <c r="B159">
        <v>14.725000380000001</v>
      </c>
      <c r="C159">
        <v>0.31080999999999998</v>
      </c>
      <c r="D159">
        <v>35.130001069999999</v>
      </c>
      <c r="E159">
        <v>0.24714000999999999</v>
      </c>
      <c r="F159">
        <v>37.553001399999999</v>
      </c>
      <c r="G159">
        <v>0.80470001999999996</v>
      </c>
      <c r="H159">
        <v>31.211000439999999</v>
      </c>
      <c r="J159" s="2">
        <f>TREND(Calibration!$A$2:$A$4,Calibration!$B$2:$B$4,C159)</f>
        <v>350.8130891559606</v>
      </c>
      <c r="K159" s="2">
        <f>TREND(Calibration!$A$2:$A$4,Calibration!$C$2:$C$4,E159)</f>
        <v>413.01277165794568</v>
      </c>
      <c r="L159" s="2">
        <f>TREND(Calibration!$A$2:$A$4,Calibration!$D$2:$D$4,G159)</f>
        <v>583.18810944582344</v>
      </c>
    </row>
    <row r="160" spans="1:12" x14ac:dyDescent="0.25">
      <c r="A160">
        <v>790061</v>
      </c>
      <c r="B160">
        <v>14.75399971</v>
      </c>
      <c r="C160">
        <v>0.31053998999999999</v>
      </c>
      <c r="D160">
        <v>35.111000060000002</v>
      </c>
      <c r="E160">
        <v>0.24718999999999999</v>
      </c>
      <c r="F160">
        <v>37.536998750000002</v>
      </c>
      <c r="G160">
        <v>0.80299997000000001</v>
      </c>
      <c r="H160">
        <v>31.239999770000001</v>
      </c>
      <c r="J160" s="2">
        <f>TREND(Calibration!$A$2:$A$4,Calibration!$B$2:$B$4,C160)</f>
        <v>349.61896866695292</v>
      </c>
      <c r="K160" s="2">
        <f>TREND(Calibration!$A$2:$A$4,Calibration!$C$2:$C$4,E160)</f>
        <v>413.4030247690273</v>
      </c>
      <c r="L160" s="2">
        <f>TREND(Calibration!$A$2:$A$4,Calibration!$D$2:$D$4,G160)</f>
        <v>581.98330879989726</v>
      </c>
    </row>
    <row r="161" spans="1:12" x14ac:dyDescent="0.25">
      <c r="A161">
        <v>795083</v>
      </c>
      <c r="B161">
        <v>14.88799953</v>
      </c>
      <c r="C161">
        <v>0.30864998999999999</v>
      </c>
      <c r="D161">
        <v>35.056999210000001</v>
      </c>
      <c r="E161">
        <v>0.24707999999999999</v>
      </c>
      <c r="F161">
        <v>37.582000729999997</v>
      </c>
      <c r="G161">
        <v>0.81379997999999998</v>
      </c>
      <c r="H161">
        <v>31.291000369999999</v>
      </c>
      <c r="J161" s="2">
        <f>TREND(Calibration!$A$2:$A$4,Calibration!$B$2:$B$4,C161)</f>
        <v>341.26043481922511</v>
      </c>
      <c r="K161" s="2">
        <f>TREND(Calibration!$A$2:$A$4,Calibration!$C$2:$C$4,E161)</f>
        <v>412.54429617892993</v>
      </c>
      <c r="L161" s="2">
        <f>TREND(Calibration!$A$2:$A$4,Calibration!$D$2:$D$4,G161)</f>
        <v>589.63711840785538</v>
      </c>
    </row>
    <row r="162" spans="1:12" x14ac:dyDescent="0.25">
      <c r="A162">
        <v>800060</v>
      </c>
      <c r="B162">
        <v>14.911000250000001</v>
      </c>
      <c r="C162">
        <v>0.30843999999999999</v>
      </c>
      <c r="D162">
        <v>35.119998930000001</v>
      </c>
      <c r="E162">
        <v>0.24714000999999999</v>
      </c>
      <c r="F162">
        <v>37.569999690000003</v>
      </c>
      <c r="G162">
        <v>0.80790001</v>
      </c>
      <c r="H162">
        <v>31.187000269999999</v>
      </c>
      <c r="J162" s="2">
        <f>TREND(Calibration!$A$2:$A$4,Calibration!$B$2:$B$4,C162)</f>
        <v>340.33175306119097</v>
      </c>
      <c r="K162" s="2">
        <f>TREND(Calibration!$A$2:$A$4,Calibration!$C$2:$C$4,E162)</f>
        <v>413.01277165794568</v>
      </c>
      <c r="L162" s="2">
        <f>TREND(Calibration!$A$2:$A$4,Calibration!$D$2:$D$4,G162)</f>
        <v>585.45589569855565</v>
      </c>
    </row>
    <row r="163" spans="1:12" x14ac:dyDescent="0.25">
      <c r="A163">
        <v>805060</v>
      </c>
      <c r="B163">
        <v>14.92399979</v>
      </c>
      <c r="C163">
        <v>0.31086998999999998</v>
      </c>
      <c r="D163">
        <v>35.083999630000001</v>
      </c>
      <c r="E163">
        <v>0.24773000000000001</v>
      </c>
      <c r="F163">
        <v>37.497001650000001</v>
      </c>
      <c r="G163">
        <v>0.81059998</v>
      </c>
      <c r="H163">
        <v>31.219999309999999</v>
      </c>
      <c r="J163" s="2">
        <f>TREND(Calibration!$A$2:$A$4,Calibration!$B$2:$B$4,C163)</f>
        <v>351.07839521179426</v>
      </c>
      <c r="K163" s="2">
        <f>TREND(Calibration!$A$2:$A$4,Calibration!$C$2:$C$4,E163)</f>
        <v>417.61860148405162</v>
      </c>
      <c r="L163" s="2">
        <f>TREND(Calibration!$A$2:$A$4,Calibration!$D$2:$D$4,G163)</f>
        <v>587.36932506826906</v>
      </c>
    </row>
    <row r="164" spans="1:12" x14ac:dyDescent="0.25">
      <c r="A164">
        <v>810163</v>
      </c>
      <c r="B164">
        <v>14.98200035</v>
      </c>
      <c r="C164">
        <v>0.30897998999999998</v>
      </c>
      <c r="D164">
        <v>35.078998570000003</v>
      </c>
      <c r="E164">
        <v>0.24773000000000001</v>
      </c>
      <c r="F164">
        <v>37.618000029999997</v>
      </c>
      <c r="G164">
        <v>0.81330000999999996</v>
      </c>
      <c r="H164">
        <v>31.190999980000001</v>
      </c>
      <c r="J164" s="2">
        <f>TREND(Calibration!$A$2:$A$4,Calibration!$B$2:$B$4,C164)</f>
        <v>342.71986136406645</v>
      </c>
      <c r="K164" s="2">
        <f>TREND(Calibration!$A$2:$A$4,Calibration!$C$2:$C$4,E164)</f>
        <v>417.61860148405162</v>
      </c>
      <c r="L164" s="2">
        <f>TREND(Calibration!$A$2:$A$4,Calibration!$D$2:$D$4,G164)</f>
        <v>589.2827969591076</v>
      </c>
    </row>
    <row r="165" spans="1:12" x14ac:dyDescent="0.25">
      <c r="A165">
        <v>815061</v>
      </c>
      <c r="B165">
        <v>14.98499966</v>
      </c>
      <c r="C165">
        <v>0.30925000000000002</v>
      </c>
      <c r="D165">
        <v>35.123001100000003</v>
      </c>
      <c r="E165">
        <v>0.24773000000000001</v>
      </c>
      <c r="F165">
        <v>37.530998230000002</v>
      </c>
      <c r="G165">
        <v>0.80409998000000005</v>
      </c>
      <c r="H165">
        <v>31.166000369999999</v>
      </c>
      <c r="J165" s="2">
        <f>TREND(Calibration!$A$2:$A$4,Calibration!$B$2:$B$4,C165)</f>
        <v>343.91398185307457</v>
      </c>
      <c r="K165" s="2">
        <f>TREND(Calibration!$A$2:$A$4,Calibration!$C$2:$C$4,E165)</f>
        <v>417.61860148405162</v>
      </c>
      <c r="L165" s="2">
        <f>TREND(Calibration!$A$2:$A$4,Calibration!$D$2:$D$4,G165)</f>
        <v>582.76286984723424</v>
      </c>
    </row>
    <row r="166" spans="1:12" x14ac:dyDescent="0.25">
      <c r="A166">
        <v>820060</v>
      </c>
      <c r="B166">
        <v>14.96899986</v>
      </c>
      <c r="C166">
        <v>0.30961999000000001</v>
      </c>
      <c r="D166">
        <v>35.062999730000001</v>
      </c>
      <c r="E166">
        <v>0.24778998999999999</v>
      </c>
      <c r="F166">
        <v>37.54700089</v>
      </c>
      <c r="G166">
        <v>0.80790001</v>
      </c>
      <c r="H166">
        <v>31.226999280000001</v>
      </c>
      <c r="J166" s="2">
        <f>TREND(Calibration!$A$2:$A$4,Calibration!$B$2:$B$4,C166)</f>
        <v>345.55026436012236</v>
      </c>
      <c r="K166" s="2">
        <f>TREND(Calibration!$A$2:$A$4,Calibration!$C$2:$C$4,E166)</f>
        <v>418.08692083059645</v>
      </c>
      <c r="L166" s="2">
        <f>TREND(Calibration!$A$2:$A$4,Calibration!$D$2:$D$4,G166)</f>
        <v>585.45589569855565</v>
      </c>
    </row>
    <row r="167" spans="1:12" x14ac:dyDescent="0.25">
      <c r="A167">
        <v>825060</v>
      </c>
      <c r="B167">
        <v>14.894000050000001</v>
      </c>
      <c r="C167">
        <v>0.31535000000000002</v>
      </c>
      <c r="D167">
        <v>35.118999479999999</v>
      </c>
      <c r="E167">
        <v>0.24767998999999999</v>
      </c>
      <c r="F167">
        <v>37.557998660000003</v>
      </c>
      <c r="G167">
        <v>0.81010002000000003</v>
      </c>
      <c r="H167">
        <v>31.274000170000001</v>
      </c>
      <c r="J167" s="2">
        <f>TREND(Calibration!$A$2:$A$4,Calibration!$B$2:$B$4,C167)</f>
        <v>370.89126040923293</v>
      </c>
      <c r="K167" s="2">
        <f>TREND(Calibration!$A$2:$A$4,Calibration!$C$2:$C$4,E167)</f>
        <v>417.22819224049908</v>
      </c>
      <c r="L167" s="2">
        <f>TREND(Calibration!$A$2:$A$4,Calibration!$D$2:$D$4,G167)</f>
        <v>587.01501070637539</v>
      </c>
    </row>
    <row r="168" spans="1:12" x14ac:dyDescent="0.25">
      <c r="A168">
        <v>830082</v>
      </c>
      <c r="B168">
        <v>14.85499954</v>
      </c>
      <c r="C168">
        <v>0.31600001</v>
      </c>
      <c r="D168">
        <v>35.091999049999998</v>
      </c>
      <c r="E168">
        <v>0.24811</v>
      </c>
      <c r="F168">
        <v>37.575000760000002</v>
      </c>
      <c r="G168">
        <v>0.81010002000000003</v>
      </c>
      <c r="H168">
        <v>31.201999659999998</v>
      </c>
      <c r="J168" s="2">
        <f>TREND(Calibration!$A$2:$A$4,Calibration!$B$2:$B$4,C168)</f>
        <v>373.76593267714907</v>
      </c>
      <c r="K168" s="2">
        <f>TREND(Calibration!$A$2:$A$4,Calibration!$C$2:$C$4,E168)</f>
        <v>420.58511843166116</v>
      </c>
      <c r="L168" s="2">
        <f>TREND(Calibration!$A$2:$A$4,Calibration!$D$2:$D$4,G168)</f>
        <v>587.01501070637539</v>
      </c>
    </row>
    <row r="169" spans="1:12" x14ac:dyDescent="0.25">
      <c r="A169">
        <v>835207</v>
      </c>
      <c r="B169">
        <v>14.836000439999999</v>
      </c>
      <c r="C169">
        <v>0.31253998999999999</v>
      </c>
      <c r="D169">
        <v>35.055000309999997</v>
      </c>
      <c r="E169">
        <v>0.24773000000000001</v>
      </c>
      <c r="F169">
        <v>37.575000760000002</v>
      </c>
      <c r="G169">
        <v>0.81760001000000004</v>
      </c>
      <c r="H169">
        <v>31.166999820000001</v>
      </c>
      <c r="J169" s="2">
        <f>TREND(Calibration!$A$2:$A$4,Calibration!$B$2:$B$4,C169)</f>
        <v>358.4639780296277</v>
      </c>
      <c r="K169" s="2">
        <f>TREND(Calibration!$A$2:$A$4,Calibration!$C$2:$C$4,E169)</f>
        <v>417.61860148405162</v>
      </c>
      <c r="L169" s="2">
        <f>TREND(Calibration!$A$2:$A$4,Calibration!$D$2:$D$4,G169)</f>
        <v>592.33014425917679</v>
      </c>
    </row>
    <row r="170" spans="1:12" x14ac:dyDescent="0.25">
      <c r="A170">
        <v>840125</v>
      </c>
      <c r="B170">
        <v>14.89099979</v>
      </c>
      <c r="C170">
        <v>0.30838000999999998</v>
      </c>
      <c r="D170">
        <v>35.054000850000001</v>
      </c>
      <c r="E170">
        <v>0.24778998999999999</v>
      </c>
      <c r="F170">
        <v>37.598999020000001</v>
      </c>
      <c r="G170">
        <v>0.83109999000000001</v>
      </c>
      <c r="H170">
        <v>31.207000730000001</v>
      </c>
      <c r="J170" s="2">
        <f>TREND(Calibration!$A$2:$A$4,Calibration!$B$2:$B$4,C170)</f>
        <v>340.06644700535753</v>
      </c>
      <c r="K170" s="2">
        <f>TREND(Calibration!$A$2:$A$4,Calibration!$C$2:$C$4,E170)</f>
        <v>418.08692083059645</v>
      </c>
      <c r="L170" s="2">
        <f>TREND(Calibration!$A$2:$A$4,Calibration!$D$2:$D$4,G170)</f>
        <v>601.89738323684844</v>
      </c>
    </row>
    <row r="171" spans="1:12" x14ac:dyDescent="0.25">
      <c r="A171">
        <v>845060</v>
      </c>
      <c r="B171">
        <v>14.894000050000001</v>
      </c>
      <c r="C171">
        <v>0.31</v>
      </c>
      <c r="D171">
        <v>35.088001249999998</v>
      </c>
      <c r="E171">
        <v>0.24778998999999999</v>
      </c>
      <c r="F171">
        <v>37.582000729999997</v>
      </c>
      <c r="G171">
        <v>0.82679999000000004</v>
      </c>
      <c r="H171">
        <v>31.19499969</v>
      </c>
      <c r="J171" s="2">
        <f>TREND(Calibration!$A$2:$A$4,Calibration!$B$2:$B$4,C171)</f>
        <v>347.23086036407744</v>
      </c>
      <c r="K171" s="2">
        <f>TREND(Calibration!$A$2:$A$4,Calibration!$C$2:$C$4,E171)</f>
        <v>418.08692083059645</v>
      </c>
      <c r="L171" s="2">
        <f>TREND(Calibration!$A$2:$A$4,Calibration!$D$2:$D$4,G171)</f>
        <v>598.85003593677925</v>
      </c>
    </row>
    <row r="172" spans="1:12" x14ac:dyDescent="0.25">
      <c r="A172">
        <v>850108</v>
      </c>
      <c r="B172">
        <v>14.899000170000001</v>
      </c>
      <c r="C172">
        <v>0.31027000999999998</v>
      </c>
      <c r="D172">
        <v>35.123001100000003</v>
      </c>
      <c r="E172">
        <v>0.24778998999999999</v>
      </c>
      <c r="F172">
        <v>37.570999149999999</v>
      </c>
      <c r="G172">
        <v>0.81980001999999996</v>
      </c>
      <c r="H172">
        <v>31.173000340000002</v>
      </c>
      <c r="J172" s="2">
        <f>TREND(Calibration!$A$2:$A$4,Calibration!$B$2:$B$4,C172)</f>
        <v>348.42498085308534</v>
      </c>
      <c r="K172" s="2">
        <f>TREND(Calibration!$A$2:$A$4,Calibration!$C$2:$C$4,E172)</f>
        <v>418.08692083059645</v>
      </c>
      <c r="L172" s="2">
        <f>TREND(Calibration!$A$2:$A$4,Calibration!$D$2:$D$4,G172)</f>
        <v>593.88925926699653</v>
      </c>
    </row>
    <row r="173" spans="1:12" x14ac:dyDescent="0.25">
      <c r="A173">
        <v>855060</v>
      </c>
      <c r="B173">
        <v>14.88700008</v>
      </c>
      <c r="C173">
        <v>0.30805999000000001</v>
      </c>
      <c r="D173">
        <v>35.119998930000001</v>
      </c>
      <c r="E173">
        <v>0.24778998999999999</v>
      </c>
      <c r="F173">
        <v>37.568000789999999</v>
      </c>
      <c r="G173">
        <v>0.81980001999999996</v>
      </c>
      <c r="H173">
        <v>31.166999820000001</v>
      </c>
      <c r="J173" s="2">
        <f>TREND(Calibration!$A$2:$A$4,Calibration!$B$2:$B$4,C173)</f>
        <v>338.65115705723588</v>
      </c>
      <c r="K173" s="2">
        <f>TREND(Calibration!$A$2:$A$4,Calibration!$C$2:$C$4,E173)</f>
        <v>418.08692083059645</v>
      </c>
      <c r="L173" s="2">
        <f>TREND(Calibration!$A$2:$A$4,Calibration!$D$2:$D$4,G173)</f>
        <v>593.88925926699653</v>
      </c>
    </row>
    <row r="174" spans="1:12" x14ac:dyDescent="0.25">
      <c r="A174">
        <v>860060</v>
      </c>
      <c r="B174">
        <v>14.84200001</v>
      </c>
      <c r="C174">
        <v>0.31244000999999999</v>
      </c>
      <c r="D174">
        <v>35.116001130000001</v>
      </c>
      <c r="E174">
        <v>0.24773000000000001</v>
      </c>
      <c r="F174">
        <v>37.528999329999998</v>
      </c>
      <c r="G174">
        <v>0.81220000999999997</v>
      </c>
      <c r="H174">
        <v>31.152000430000001</v>
      </c>
      <c r="J174" s="2">
        <f>TREND(Calibration!$A$2:$A$4,Calibration!$B$2:$B$4,C174)</f>
        <v>358.02181601158759</v>
      </c>
      <c r="K174" s="2">
        <f>TREND(Calibration!$A$2:$A$4,Calibration!$C$2:$C$4,E174)</f>
        <v>417.61860148405162</v>
      </c>
      <c r="L174" s="2">
        <f>TREND(Calibration!$A$2:$A$4,Calibration!$D$2:$D$4,G174)</f>
        <v>588.50324299862473</v>
      </c>
    </row>
    <row r="175" spans="1:12" x14ac:dyDescent="0.25">
      <c r="A175">
        <v>865060</v>
      </c>
      <c r="B175">
        <v>14.847999570000001</v>
      </c>
      <c r="C175">
        <v>0.30961999000000001</v>
      </c>
      <c r="D175">
        <v>35.118999479999999</v>
      </c>
      <c r="E175">
        <v>0.24778998999999999</v>
      </c>
      <c r="F175">
        <v>37.534999849999998</v>
      </c>
      <c r="G175">
        <v>0.82090001999999995</v>
      </c>
      <c r="H175">
        <v>31.115999219999999</v>
      </c>
      <c r="J175" s="2">
        <f>TREND(Calibration!$A$2:$A$4,Calibration!$B$2:$B$4,C175)</f>
        <v>345.55026436012236</v>
      </c>
      <c r="K175" s="2">
        <f>TREND(Calibration!$A$2:$A$4,Calibration!$C$2:$C$4,E175)</f>
        <v>418.08692083059645</v>
      </c>
      <c r="L175" s="2">
        <f>TREND(Calibration!$A$2:$A$4,Calibration!$D$2:$D$4,G175)</f>
        <v>594.6688132274794</v>
      </c>
    </row>
    <row r="176" spans="1:12" x14ac:dyDescent="0.25">
      <c r="A176">
        <v>870060</v>
      </c>
      <c r="B176">
        <v>14.894000050000001</v>
      </c>
      <c r="C176">
        <v>0.30989</v>
      </c>
      <c r="D176">
        <v>35.118999479999999</v>
      </c>
      <c r="E176">
        <v>0.24778998999999999</v>
      </c>
      <c r="F176">
        <v>37.513000490000003</v>
      </c>
      <c r="G176">
        <v>0.80839998000000002</v>
      </c>
      <c r="H176">
        <v>31.197000500000001</v>
      </c>
      <c r="J176" s="2">
        <f>TREND(Calibration!$A$2:$A$4,Calibration!$B$2:$B$4,C176)</f>
        <v>346.74438484913026</v>
      </c>
      <c r="K176" s="2">
        <f>TREND(Calibration!$A$2:$A$4,Calibration!$C$2:$C$4,E176)</f>
        <v>418.08692083059645</v>
      </c>
      <c r="L176" s="2">
        <f>TREND(Calibration!$A$2:$A$4,Calibration!$D$2:$D$4,G176)</f>
        <v>585.81021714730343</v>
      </c>
    </row>
    <row r="177" spans="1:12" x14ac:dyDescent="0.25">
      <c r="A177">
        <v>875113</v>
      </c>
      <c r="B177">
        <v>14.961000439999999</v>
      </c>
      <c r="C177">
        <v>0.31032999999999999</v>
      </c>
      <c r="D177">
        <v>35.132999419999997</v>
      </c>
      <c r="E177">
        <v>0.24778998999999999</v>
      </c>
      <c r="F177">
        <v>37.576999659999998</v>
      </c>
      <c r="G177">
        <v>0.81279999000000003</v>
      </c>
      <c r="H177">
        <v>31.143999099999998</v>
      </c>
      <c r="J177" s="2">
        <f>TREND(Calibration!$A$2:$A$4,Calibration!$B$2:$B$4,C177)</f>
        <v>348.69028690891878</v>
      </c>
      <c r="K177" s="2">
        <f>TREND(Calibration!$A$2:$A$4,Calibration!$C$2:$C$4,E177)</f>
        <v>418.08692083059645</v>
      </c>
      <c r="L177" s="2">
        <f>TREND(Calibration!$A$2:$A$4,Calibration!$D$2:$D$4,G177)</f>
        <v>588.92844007608892</v>
      </c>
    </row>
    <row r="178" spans="1:12" x14ac:dyDescent="0.25">
      <c r="A178">
        <v>880061</v>
      </c>
      <c r="B178">
        <v>14.97099972</v>
      </c>
      <c r="C178">
        <v>0.31459999</v>
      </c>
      <c r="D178">
        <v>35.0890007</v>
      </c>
      <c r="E178">
        <v>0.24773000000000001</v>
      </c>
      <c r="F178">
        <v>37.516998289999997</v>
      </c>
      <c r="G178">
        <v>0.81059998</v>
      </c>
      <c r="H178">
        <v>31.204999919999999</v>
      </c>
      <c r="J178" s="2">
        <f>TREND(Calibration!$A$2:$A$4,Calibration!$B$2:$B$4,C178)</f>
        <v>367.57433767318298</v>
      </c>
      <c r="K178" s="2">
        <f>TREND(Calibration!$A$2:$A$4,Calibration!$C$2:$C$4,E178)</f>
        <v>417.61860148405162</v>
      </c>
      <c r="L178" s="2">
        <f>TREND(Calibration!$A$2:$A$4,Calibration!$D$2:$D$4,G178)</f>
        <v>587.36932506826906</v>
      </c>
    </row>
    <row r="179" spans="1:12" x14ac:dyDescent="0.25">
      <c r="A179">
        <v>885061</v>
      </c>
      <c r="B179">
        <v>14.93299961</v>
      </c>
      <c r="C179">
        <v>0.31119001000000002</v>
      </c>
      <c r="D179">
        <v>35.07799911</v>
      </c>
      <c r="E179">
        <v>0.24767998999999999</v>
      </c>
      <c r="F179">
        <v>37.585998539999999</v>
      </c>
      <c r="G179">
        <v>0.81169999000000004</v>
      </c>
      <c r="H179">
        <v>31.20299911</v>
      </c>
      <c r="J179" s="2">
        <f>TREND(Calibration!$A$2:$A$4,Calibration!$B$2:$B$4,C179)</f>
        <v>352.49368515991591</v>
      </c>
      <c r="K179" s="2">
        <f>TREND(Calibration!$A$2:$A$4,Calibration!$C$2:$C$4,E179)</f>
        <v>417.22819224049908</v>
      </c>
      <c r="L179" s="2">
        <f>TREND(Calibration!$A$2:$A$4,Calibration!$D$2:$D$4,G179)</f>
        <v>588.14888611560605</v>
      </c>
    </row>
    <row r="180" spans="1:12" x14ac:dyDescent="0.25">
      <c r="A180">
        <v>890063</v>
      </c>
      <c r="B180">
        <v>14.791000370000001</v>
      </c>
      <c r="C180">
        <v>0.30961999000000001</v>
      </c>
      <c r="D180">
        <v>35.05099869</v>
      </c>
      <c r="E180">
        <v>0.24773000000000001</v>
      </c>
      <c r="F180">
        <v>37.556999210000001</v>
      </c>
      <c r="G180">
        <v>0.80250001000000004</v>
      </c>
      <c r="H180">
        <v>31.155000690000001</v>
      </c>
      <c r="J180" s="2">
        <f>TREND(Calibration!$A$2:$A$4,Calibration!$B$2:$B$4,C180)</f>
        <v>345.55026436012236</v>
      </c>
      <c r="K180" s="2">
        <f>TREND(Calibration!$A$2:$A$4,Calibration!$C$2:$C$4,E180)</f>
        <v>417.61860148405162</v>
      </c>
      <c r="L180" s="2">
        <f>TREND(Calibration!$A$2:$A$4,Calibration!$D$2:$D$4,G180)</f>
        <v>581.62899443800359</v>
      </c>
    </row>
    <row r="181" spans="1:12" x14ac:dyDescent="0.25">
      <c r="A181">
        <v>895060</v>
      </c>
      <c r="B181">
        <v>14.76399994</v>
      </c>
      <c r="C181">
        <v>0.308</v>
      </c>
      <c r="D181">
        <v>35.097999569999999</v>
      </c>
      <c r="E181">
        <v>0.24773000000000001</v>
      </c>
      <c r="F181">
        <v>37.594001769999998</v>
      </c>
      <c r="G181">
        <v>0.81279999000000003</v>
      </c>
      <c r="H181">
        <v>31.19199944</v>
      </c>
      <c r="J181" s="2">
        <f>TREND(Calibration!$A$2:$A$4,Calibration!$B$2:$B$4,C181)</f>
        <v>338.38585100140244</v>
      </c>
      <c r="K181" s="2">
        <f>TREND(Calibration!$A$2:$A$4,Calibration!$C$2:$C$4,E181)</f>
        <v>417.61860148405162</v>
      </c>
      <c r="L181" s="2">
        <f>TREND(Calibration!$A$2:$A$4,Calibration!$D$2:$D$4,G181)</f>
        <v>588.92844007608892</v>
      </c>
    </row>
    <row r="182" spans="1:12" x14ac:dyDescent="0.25">
      <c r="A182">
        <v>900060</v>
      </c>
      <c r="B182">
        <v>14.7670002</v>
      </c>
      <c r="C182">
        <v>0.31091999999999997</v>
      </c>
      <c r="D182">
        <v>35.0929985</v>
      </c>
      <c r="E182">
        <v>0.24745998999999999</v>
      </c>
      <c r="F182">
        <v>37.601001740000001</v>
      </c>
      <c r="G182">
        <v>0.81220000999999997</v>
      </c>
      <c r="H182">
        <v>31.180999759999999</v>
      </c>
      <c r="J182" s="2">
        <f>TREND(Calibration!$A$2:$A$4,Calibration!$B$2:$B$4,C182)</f>
        <v>351.29956467090778</v>
      </c>
      <c r="K182" s="2">
        <f>TREND(Calibration!$A$2:$A$4,Calibration!$C$2:$C$4,E182)</f>
        <v>415.51073506030389</v>
      </c>
      <c r="L182" s="2">
        <f>TREND(Calibration!$A$2:$A$4,Calibration!$D$2:$D$4,G182)</f>
        <v>588.50324299862473</v>
      </c>
    </row>
    <row r="183" spans="1:12" x14ac:dyDescent="0.25">
      <c r="A183">
        <v>905151</v>
      </c>
      <c r="B183">
        <v>14.803000450000001</v>
      </c>
      <c r="C183">
        <v>0.31486999999999998</v>
      </c>
      <c r="D183">
        <v>35.053001399999999</v>
      </c>
      <c r="E183">
        <v>0.24740999999999999</v>
      </c>
      <c r="F183">
        <v>37.569999690000003</v>
      </c>
      <c r="G183">
        <v>0.81550001999999999</v>
      </c>
      <c r="H183">
        <v>31.23800087</v>
      </c>
      <c r="J183" s="2">
        <f>TREND(Calibration!$A$2:$A$4,Calibration!$B$2:$B$4,C183)</f>
        <v>368.76845816219088</v>
      </c>
      <c r="K183" s="2">
        <f>TREND(Calibration!$A$2:$A$4,Calibration!$C$2:$C$4,E183)</f>
        <v>415.12048194922249</v>
      </c>
      <c r="L183" s="2">
        <f>TREND(Calibration!$A$2:$A$4,Calibration!$D$2:$D$4,G183)</f>
        <v>590.84191196692746</v>
      </c>
    </row>
    <row r="184" spans="1:12" x14ac:dyDescent="0.25">
      <c r="A184">
        <v>910070</v>
      </c>
      <c r="B184">
        <v>14.911999700000001</v>
      </c>
      <c r="C184">
        <v>0.31367999000000002</v>
      </c>
      <c r="D184">
        <v>35.060001370000002</v>
      </c>
      <c r="E184">
        <v>0.24735001000000001</v>
      </c>
      <c r="F184">
        <v>37.615001679999999</v>
      </c>
      <c r="G184">
        <v>0.81110000999999998</v>
      </c>
      <c r="H184">
        <v>31.278999330000001</v>
      </c>
      <c r="J184" s="2">
        <f>TREND(Calibration!$A$2:$A$4,Calibration!$B$2:$B$4,C184)</f>
        <v>363.50563336635264</v>
      </c>
      <c r="K184" s="2">
        <f>TREND(Calibration!$A$2:$A$4,Calibration!$C$2:$C$4,E184)</f>
        <v>414.65216260267744</v>
      </c>
      <c r="L184" s="2">
        <f>TREND(Calibration!$A$2:$A$4,Calibration!$D$2:$D$4,G184)</f>
        <v>587.72368903814197</v>
      </c>
    </row>
    <row r="185" spans="1:12" x14ac:dyDescent="0.25">
      <c r="A185">
        <v>915069</v>
      </c>
      <c r="B185">
        <v>15.00300026</v>
      </c>
      <c r="C185">
        <v>0.31422000999999999</v>
      </c>
      <c r="D185">
        <v>35.116001130000001</v>
      </c>
      <c r="E185">
        <v>0.24745998999999999</v>
      </c>
      <c r="F185">
        <v>37.601001740000001</v>
      </c>
      <c r="G185">
        <v>0.80739998999999996</v>
      </c>
      <c r="H185">
        <v>31.194000240000001</v>
      </c>
      <c r="J185" s="2">
        <f>TREND(Calibration!$A$2:$A$4,Calibration!$B$2:$B$4,C185)</f>
        <v>365.89387434436844</v>
      </c>
      <c r="K185" s="2">
        <f>TREND(Calibration!$A$2:$A$4,Calibration!$C$2:$C$4,E185)</f>
        <v>415.51073506030389</v>
      </c>
      <c r="L185" s="2">
        <f>TREND(Calibration!$A$2:$A$4,Calibration!$D$2:$D$4,G185)</f>
        <v>585.10153881553686</v>
      </c>
    </row>
    <row r="186" spans="1:12" x14ac:dyDescent="0.25">
      <c r="A186">
        <v>920061</v>
      </c>
      <c r="B186">
        <v>15.08699989</v>
      </c>
      <c r="C186">
        <v>0.31373000000000001</v>
      </c>
      <c r="D186">
        <v>35.116001130000001</v>
      </c>
      <c r="E186">
        <v>0.24740999999999999</v>
      </c>
      <c r="F186">
        <v>37.582000729999997</v>
      </c>
      <c r="G186">
        <v>0.80900002000000004</v>
      </c>
      <c r="H186">
        <v>31.180999759999999</v>
      </c>
      <c r="J186" s="2">
        <f>TREND(Calibration!$A$2:$A$4,Calibration!$B$2:$B$4,C186)</f>
        <v>363.72680282546617</v>
      </c>
      <c r="K186" s="2">
        <f>TREND(Calibration!$A$2:$A$4,Calibration!$C$2:$C$4,E186)</f>
        <v>415.12048194922249</v>
      </c>
      <c r="L186" s="2">
        <f>TREND(Calibration!$A$2:$A$4,Calibration!$D$2:$D$4,G186)</f>
        <v>586.23545674589263</v>
      </c>
    </row>
    <row r="187" spans="1:12" x14ac:dyDescent="0.25">
      <c r="A187">
        <v>925077</v>
      </c>
      <c r="B187">
        <v>15.10400009</v>
      </c>
      <c r="C187">
        <v>0.31595001</v>
      </c>
      <c r="D187">
        <v>35.11000061</v>
      </c>
      <c r="E187">
        <v>0.24735001000000001</v>
      </c>
      <c r="F187">
        <v>37.569000240000001</v>
      </c>
      <c r="G187">
        <v>0.80680001000000001</v>
      </c>
      <c r="H187">
        <v>31.165000920000001</v>
      </c>
      <c r="J187" s="2">
        <f>TREND(Calibration!$A$2:$A$4,Calibration!$B$2:$B$4,C187)</f>
        <v>373.54480744308216</v>
      </c>
      <c r="K187" s="2">
        <f>TREND(Calibration!$A$2:$A$4,Calibration!$C$2:$C$4,E187)</f>
        <v>414.65216260267744</v>
      </c>
      <c r="L187" s="2">
        <f>TREND(Calibration!$A$2:$A$4,Calibration!$D$2:$D$4,G187)</f>
        <v>584.67634173807278</v>
      </c>
    </row>
    <row r="188" spans="1:12" x14ac:dyDescent="0.25">
      <c r="A188">
        <v>930155</v>
      </c>
      <c r="B188">
        <v>15.10700035</v>
      </c>
      <c r="C188">
        <v>0.30524999000000003</v>
      </c>
      <c r="D188">
        <v>35.057998660000003</v>
      </c>
      <c r="E188">
        <v>0.24714000999999999</v>
      </c>
      <c r="F188">
        <v>37.613998410000001</v>
      </c>
      <c r="G188">
        <v>0.81550001999999999</v>
      </c>
      <c r="H188">
        <v>31.216999049999998</v>
      </c>
      <c r="J188" s="2">
        <f>TREND(Calibration!$A$2:$A$4,Calibration!$B$2:$B$4,C188)</f>
        <v>326.22391890267772</v>
      </c>
      <c r="K188" s="2">
        <f>TREND(Calibration!$A$2:$A$4,Calibration!$C$2:$C$4,E188)</f>
        <v>413.01277165794568</v>
      </c>
      <c r="L188" s="2">
        <f>TREND(Calibration!$A$2:$A$4,Calibration!$D$2:$D$4,G188)</f>
        <v>590.84191196692746</v>
      </c>
    </row>
    <row r="189" spans="1:12" x14ac:dyDescent="0.25">
      <c r="A189">
        <v>935060</v>
      </c>
      <c r="B189">
        <v>15.071999549999999</v>
      </c>
      <c r="C189">
        <v>0.31838</v>
      </c>
      <c r="D189">
        <v>35.0929985</v>
      </c>
      <c r="E189">
        <v>0.24773000000000001</v>
      </c>
      <c r="F189">
        <v>37.541000369999999</v>
      </c>
      <c r="G189">
        <v>0.80790001</v>
      </c>
      <c r="H189">
        <v>31.165000920000001</v>
      </c>
      <c r="J189" s="2">
        <f>TREND(Calibration!$A$2:$A$4,Calibration!$B$2:$B$4,C189)</f>
        <v>384.29144959368546</v>
      </c>
      <c r="K189" s="2">
        <f>TREND(Calibration!$A$2:$A$4,Calibration!$C$2:$C$4,E189)</f>
        <v>417.61860148405162</v>
      </c>
      <c r="L189" s="2">
        <f>TREND(Calibration!$A$2:$A$4,Calibration!$D$2:$D$4,G189)</f>
        <v>585.45589569855565</v>
      </c>
    </row>
    <row r="190" spans="1:12" x14ac:dyDescent="0.25">
      <c r="A190">
        <v>940160</v>
      </c>
      <c r="B190">
        <v>15.041999819999999</v>
      </c>
      <c r="C190">
        <v>0.30783999000000001</v>
      </c>
      <c r="D190">
        <v>35.09500122</v>
      </c>
      <c r="E190">
        <v>0.24784</v>
      </c>
      <c r="F190">
        <v>37.576999659999998</v>
      </c>
      <c r="G190">
        <v>0.81059998</v>
      </c>
      <c r="H190">
        <v>31.18600082</v>
      </c>
      <c r="J190" s="2">
        <f>TREND(Calibration!$A$2:$A$4,Calibration!$B$2:$B$4,C190)</f>
        <v>337.67820602734173</v>
      </c>
      <c r="K190" s="2">
        <f>TREND(Calibration!$A$2:$A$4,Calibration!$C$2:$C$4,E190)</f>
        <v>418.47733007414922</v>
      </c>
      <c r="L190" s="2">
        <f>TREND(Calibration!$A$2:$A$4,Calibration!$D$2:$D$4,G190)</f>
        <v>587.36932506826906</v>
      </c>
    </row>
    <row r="191" spans="1:12" x14ac:dyDescent="0.25">
      <c r="A191">
        <v>945060</v>
      </c>
      <c r="B191">
        <v>15.006999970000001</v>
      </c>
      <c r="C191">
        <v>0.30989</v>
      </c>
      <c r="D191">
        <v>35.062999730000001</v>
      </c>
      <c r="E191">
        <v>0.24778998999999999</v>
      </c>
      <c r="F191">
        <v>37.5929985</v>
      </c>
      <c r="G191">
        <v>0.81550001999999999</v>
      </c>
      <c r="H191">
        <v>31.208000179999999</v>
      </c>
      <c r="J191" s="2">
        <f>TREND(Calibration!$A$2:$A$4,Calibration!$B$2:$B$4,C191)</f>
        <v>346.74438484913026</v>
      </c>
      <c r="K191" s="2">
        <f>TREND(Calibration!$A$2:$A$4,Calibration!$C$2:$C$4,E191)</f>
        <v>418.08692083059645</v>
      </c>
      <c r="L191" s="2">
        <f>TREND(Calibration!$A$2:$A$4,Calibration!$D$2:$D$4,G191)</f>
        <v>590.84191196692746</v>
      </c>
    </row>
    <row r="192" spans="1:12" x14ac:dyDescent="0.25">
      <c r="A192">
        <v>950060</v>
      </c>
      <c r="B192">
        <v>14.93599987</v>
      </c>
      <c r="C192">
        <v>0.30994999000000001</v>
      </c>
      <c r="D192">
        <v>35.076999659999998</v>
      </c>
      <c r="E192">
        <v>0.24773000000000001</v>
      </c>
      <c r="F192">
        <v>37.59500122</v>
      </c>
      <c r="G192">
        <v>0.80790001</v>
      </c>
      <c r="H192">
        <v>31.107999800000002</v>
      </c>
      <c r="J192" s="2">
        <f>TREND(Calibration!$A$2:$A$4,Calibration!$B$2:$B$4,C192)</f>
        <v>347.00969090496392</v>
      </c>
      <c r="K192" s="2">
        <f>TREND(Calibration!$A$2:$A$4,Calibration!$C$2:$C$4,E192)</f>
        <v>417.61860148405162</v>
      </c>
      <c r="L192" s="2">
        <f>TREND(Calibration!$A$2:$A$4,Calibration!$D$2:$D$4,G192)</f>
        <v>585.45589569855565</v>
      </c>
    </row>
    <row r="193" spans="1:12" x14ac:dyDescent="0.25">
      <c r="A193">
        <v>955076</v>
      </c>
      <c r="B193">
        <v>14.897000309999999</v>
      </c>
      <c r="C193">
        <v>0.31184000000000001</v>
      </c>
      <c r="D193">
        <v>35.055999759999999</v>
      </c>
      <c r="E193">
        <v>0.24740999999999999</v>
      </c>
      <c r="F193">
        <v>37.567001339999997</v>
      </c>
      <c r="G193">
        <v>0.81379997999999998</v>
      </c>
      <c r="H193">
        <v>31.200000760000002</v>
      </c>
      <c r="J193" s="2">
        <f>TREND(Calibration!$A$2:$A$4,Calibration!$B$2:$B$4,C193)</f>
        <v>355.36826897773835</v>
      </c>
      <c r="K193" s="2">
        <f>TREND(Calibration!$A$2:$A$4,Calibration!$C$2:$C$4,E193)</f>
        <v>415.12048194922249</v>
      </c>
      <c r="L193" s="2">
        <f>TREND(Calibration!$A$2:$A$4,Calibration!$D$2:$D$4,G193)</f>
        <v>589.63711840785538</v>
      </c>
    </row>
    <row r="194" spans="1:12" x14ac:dyDescent="0.25">
      <c r="A194">
        <v>960061</v>
      </c>
      <c r="B194">
        <v>14.84200001</v>
      </c>
      <c r="C194">
        <v>0.31130001000000002</v>
      </c>
      <c r="D194">
        <v>35.040000919999997</v>
      </c>
      <c r="E194">
        <v>0.24767998999999999</v>
      </c>
      <c r="F194">
        <v>37.624000549999998</v>
      </c>
      <c r="G194">
        <v>0.81489997999999997</v>
      </c>
      <c r="H194">
        <v>31.158000950000002</v>
      </c>
      <c r="J194" s="2">
        <f>TREND(Calibration!$A$2:$A$4,Calibration!$B$2:$B$4,C194)</f>
        <v>352.9801606748631</v>
      </c>
      <c r="K194" s="2">
        <f>TREND(Calibration!$A$2:$A$4,Calibration!$C$2:$C$4,E194)</f>
        <v>417.22819224049908</v>
      </c>
      <c r="L194" s="2">
        <f>TREND(Calibration!$A$2:$A$4,Calibration!$D$2:$D$4,G194)</f>
        <v>590.41667236833825</v>
      </c>
    </row>
    <row r="195" spans="1:12" x14ac:dyDescent="0.25">
      <c r="A195">
        <v>965061</v>
      </c>
      <c r="B195">
        <v>14.805999760000001</v>
      </c>
      <c r="C195">
        <v>0.31049000999999998</v>
      </c>
      <c r="D195">
        <v>35.062000269999999</v>
      </c>
      <c r="E195">
        <v>0.24751999999999999</v>
      </c>
      <c r="F195">
        <v>37.528999329999998</v>
      </c>
      <c r="G195">
        <v>0.80409998000000005</v>
      </c>
      <c r="H195">
        <v>31.138999940000001</v>
      </c>
      <c r="J195" s="2">
        <f>TREND(Calibration!$A$2:$A$4,Calibration!$B$2:$B$4,C195)</f>
        <v>349.39793188297949</v>
      </c>
      <c r="K195" s="2">
        <f>TREND(Calibration!$A$2:$A$4,Calibration!$C$2:$C$4,E195)</f>
        <v>415.97921053931987</v>
      </c>
      <c r="L195" s="2">
        <f>TREND(Calibration!$A$2:$A$4,Calibration!$D$2:$D$4,G195)</f>
        <v>582.76286984723424</v>
      </c>
    </row>
    <row r="196" spans="1:12" x14ac:dyDescent="0.25">
      <c r="A196">
        <v>970060</v>
      </c>
      <c r="B196">
        <v>14.88399982</v>
      </c>
      <c r="C196">
        <v>0.31080999999999998</v>
      </c>
      <c r="D196">
        <v>35.067001339999997</v>
      </c>
      <c r="E196">
        <v>0.24745998999999999</v>
      </c>
      <c r="F196">
        <v>37.560001370000002</v>
      </c>
      <c r="G196">
        <v>0.80949998000000001</v>
      </c>
      <c r="H196">
        <v>31.187999730000001</v>
      </c>
      <c r="J196" s="2">
        <f>TREND(Calibration!$A$2:$A$4,Calibration!$B$2:$B$4,C196)</f>
        <v>350.8130891559606</v>
      </c>
      <c r="K196" s="2">
        <f>TREND(Calibration!$A$2:$A$4,Calibration!$C$2:$C$4,E196)</f>
        <v>415.51073506030389</v>
      </c>
      <c r="L196" s="2">
        <f>TREND(Calibration!$A$2:$A$4,Calibration!$D$2:$D$4,G196)</f>
        <v>586.58977110778619</v>
      </c>
    </row>
    <row r="197" spans="1:12" x14ac:dyDescent="0.25">
      <c r="A197">
        <v>975069</v>
      </c>
      <c r="B197">
        <v>14.99400043</v>
      </c>
      <c r="C197">
        <v>0.31091999999999997</v>
      </c>
      <c r="D197">
        <v>35.062999730000001</v>
      </c>
      <c r="E197">
        <v>0.24707999999999999</v>
      </c>
      <c r="F197">
        <v>37.637001040000001</v>
      </c>
      <c r="G197">
        <v>0.81110000999999998</v>
      </c>
      <c r="H197">
        <v>31.170000080000001</v>
      </c>
      <c r="J197" s="2">
        <f>TREND(Calibration!$A$2:$A$4,Calibration!$B$2:$B$4,C197)</f>
        <v>351.29956467090778</v>
      </c>
      <c r="K197" s="2">
        <f>TREND(Calibration!$A$2:$A$4,Calibration!$C$2:$C$4,E197)</f>
        <v>412.54429617892993</v>
      </c>
      <c r="L197" s="2">
        <f>TREND(Calibration!$A$2:$A$4,Calibration!$D$2:$D$4,G197)</f>
        <v>587.72368903814197</v>
      </c>
    </row>
    <row r="198" spans="1:12" x14ac:dyDescent="0.25">
      <c r="A198">
        <v>980067</v>
      </c>
      <c r="B198">
        <v>15.06200027</v>
      </c>
      <c r="C198">
        <v>0.31091999999999997</v>
      </c>
      <c r="D198">
        <v>35.061000819999997</v>
      </c>
      <c r="E198">
        <v>0.24745998999999999</v>
      </c>
      <c r="F198">
        <v>37.597999569999999</v>
      </c>
      <c r="G198">
        <v>0.80629998000000003</v>
      </c>
      <c r="H198">
        <v>31.129999160000001</v>
      </c>
      <c r="J198" s="2">
        <f>TREND(Calibration!$A$2:$A$4,Calibration!$B$2:$B$4,C198)</f>
        <v>351.29956467090778</v>
      </c>
      <c r="K198" s="2">
        <f>TREND(Calibration!$A$2:$A$4,Calibration!$C$2:$C$4,E198)</f>
        <v>415.51073506030389</v>
      </c>
      <c r="L198" s="2">
        <f>TREND(Calibration!$A$2:$A$4,Calibration!$D$2:$D$4,G198)</f>
        <v>584.32197776819987</v>
      </c>
    </row>
    <row r="199" spans="1:12" x14ac:dyDescent="0.25">
      <c r="A199">
        <v>985066</v>
      </c>
      <c r="B199">
        <v>15.12699986</v>
      </c>
      <c r="C199">
        <v>0.30989</v>
      </c>
      <c r="D199">
        <v>35.057998660000003</v>
      </c>
      <c r="E199">
        <v>0.24707999999999999</v>
      </c>
      <c r="F199">
        <v>37.569000240000001</v>
      </c>
      <c r="G199">
        <v>0.81010002000000003</v>
      </c>
      <c r="H199">
        <v>31.065999980000001</v>
      </c>
      <c r="J199" s="2">
        <f>TREND(Calibration!$A$2:$A$4,Calibration!$B$2:$B$4,C199)</f>
        <v>346.74438484913026</v>
      </c>
      <c r="K199" s="2">
        <f>TREND(Calibration!$A$2:$A$4,Calibration!$C$2:$C$4,E199)</f>
        <v>412.54429617892993</v>
      </c>
      <c r="L199" s="2">
        <f>TREND(Calibration!$A$2:$A$4,Calibration!$D$2:$D$4,G199)</f>
        <v>587.01501070637539</v>
      </c>
    </row>
    <row r="200" spans="1:12" x14ac:dyDescent="0.25">
      <c r="A200">
        <v>990067</v>
      </c>
      <c r="B200">
        <v>15.18900013</v>
      </c>
      <c r="C200">
        <v>0.30957001000000001</v>
      </c>
      <c r="D200">
        <v>35.009998320000001</v>
      </c>
      <c r="E200">
        <v>0.24703</v>
      </c>
      <c r="F200">
        <v>37.560001370000002</v>
      </c>
      <c r="G200">
        <v>0.81220000999999997</v>
      </c>
      <c r="H200">
        <v>31.15600014</v>
      </c>
      <c r="J200" s="2">
        <f>TREND(Calibration!$A$2:$A$4,Calibration!$B$2:$B$4,C200)</f>
        <v>345.32922757614915</v>
      </c>
      <c r="K200" s="2">
        <f>TREND(Calibration!$A$2:$A$4,Calibration!$C$2:$C$4,E200)</f>
        <v>412.15396500161273</v>
      </c>
      <c r="L200" s="2">
        <f>TREND(Calibration!$A$2:$A$4,Calibration!$D$2:$D$4,G200)</f>
        <v>588.50324299862473</v>
      </c>
    </row>
    <row r="201" spans="1:12" x14ac:dyDescent="0.25">
      <c r="A201">
        <v>995060</v>
      </c>
      <c r="B201">
        <v>15.175999640000001</v>
      </c>
      <c r="C201">
        <v>0.30930001000000001</v>
      </c>
      <c r="D201">
        <v>35.070999149999999</v>
      </c>
      <c r="E201">
        <v>0.24707999999999999</v>
      </c>
      <c r="F201">
        <v>37.597999569999999</v>
      </c>
      <c r="G201">
        <v>0.81489997999999997</v>
      </c>
      <c r="H201">
        <v>31.084999079999999</v>
      </c>
      <c r="J201" s="2">
        <f>TREND(Calibration!$A$2:$A$4,Calibration!$B$2:$B$4,C201)</f>
        <v>344.1351513121881</v>
      </c>
      <c r="K201" s="2">
        <f>TREND(Calibration!$A$2:$A$4,Calibration!$C$2:$C$4,E201)</f>
        <v>412.54429617892993</v>
      </c>
      <c r="L201" s="2">
        <f>TREND(Calibration!$A$2:$A$4,Calibration!$D$2:$D$4,G201)</f>
        <v>590.41667236833825</v>
      </c>
    </row>
    <row r="202" spans="1:12" x14ac:dyDescent="0.25">
      <c r="A202">
        <v>1000060</v>
      </c>
      <c r="B202">
        <v>15.182000159999999</v>
      </c>
      <c r="C202">
        <v>0.30925000000000002</v>
      </c>
      <c r="D202">
        <v>35.069999690000003</v>
      </c>
      <c r="E202">
        <v>0.24687000000000001</v>
      </c>
      <c r="F202">
        <v>37.5359993</v>
      </c>
      <c r="G202">
        <v>0.80199999</v>
      </c>
      <c r="H202">
        <v>31.114999770000001</v>
      </c>
      <c r="J202" s="2">
        <f>TREND(Calibration!$A$2:$A$4,Calibration!$B$2:$B$4,C202)</f>
        <v>343.91398185307457</v>
      </c>
      <c r="K202" s="2">
        <f>TREND(Calibration!$A$2:$A$4,Calibration!$C$2:$C$4,E202)</f>
        <v>410.9049052341984</v>
      </c>
      <c r="L202" s="2">
        <f>TREND(Calibration!$A$2:$A$4,Calibration!$D$2:$D$4,G202)</f>
        <v>581.27463755498491</v>
      </c>
    </row>
    <row r="203" spans="1:12" x14ac:dyDescent="0.25">
      <c r="A203">
        <v>1005070</v>
      </c>
      <c r="B203">
        <v>15.19499969</v>
      </c>
      <c r="C203">
        <v>0.31275999999999998</v>
      </c>
      <c r="D203">
        <v>35.066001890000003</v>
      </c>
      <c r="E203">
        <v>0.24676000000000001</v>
      </c>
      <c r="F203">
        <v>37.625</v>
      </c>
      <c r="G203">
        <v>0.81819998999999999</v>
      </c>
      <c r="H203">
        <v>31.153999330000001</v>
      </c>
      <c r="J203" s="2">
        <f>TREND(Calibration!$A$2:$A$4,Calibration!$B$2:$B$4,C203)</f>
        <v>359.43697328456869</v>
      </c>
      <c r="K203" s="2">
        <f>TREND(Calibration!$A$2:$A$4,Calibration!$C$2:$C$4,E203)</f>
        <v>410.0461766441008</v>
      </c>
      <c r="L203" s="2">
        <f>TREND(Calibration!$A$2:$A$4,Calibration!$D$2:$D$4,G203)</f>
        <v>592.75534133664087</v>
      </c>
    </row>
    <row r="204" spans="1:12" x14ac:dyDescent="0.25">
      <c r="A204">
        <v>1010060</v>
      </c>
      <c r="B204">
        <v>15.088000299999999</v>
      </c>
      <c r="C204">
        <v>0.30897998999999998</v>
      </c>
      <c r="D204">
        <v>35.111000060000002</v>
      </c>
      <c r="E204">
        <v>0.24671000000000001</v>
      </c>
      <c r="F204">
        <v>37.618000029999997</v>
      </c>
      <c r="G204">
        <v>0.81489997999999997</v>
      </c>
      <c r="H204">
        <v>31.093000409999998</v>
      </c>
      <c r="J204" s="2">
        <f>TREND(Calibration!$A$2:$A$4,Calibration!$B$2:$B$4,C204)</f>
        <v>342.71986136406645</v>
      </c>
      <c r="K204" s="2">
        <f>TREND(Calibration!$A$2:$A$4,Calibration!$C$2:$C$4,E204)</f>
        <v>409.65584546678383</v>
      </c>
      <c r="L204" s="2">
        <f>TREND(Calibration!$A$2:$A$4,Calibration!$D$2:$D$4,G204)</f>
        <v>590.41667236833825</v>
      </c>
    </row>
    <row r="205" spans="1:12" x14ac:dyDescent="0.25">
      <c r="A205">
        <v>1015060</v>
      </c>
      <c r="B205">
        <v>15.02999973</v>
      </c>
      <c r="C205">
        <v>0.31086998999999998</v>
      </c>
      <c r="D205">
        <v>35.08000183</v>
      </c>
      <c r="E205">
        <v>0.24681</v>
      </c>
      <c r="F205">
        <v>37.543998719999998</v>
      </c>
      <c r="G205">
        <v>0.80949998000000001</v>
      </c>
      <c r="H205">
        <v>31.069000240000001</v>
      </c>
      <c r="J205" s="2">
        <f>TREND(Calibration!$A$2:$A$4,Calibration!$B$2:$B$4,C205)</f>
        <v>351.07839521179426</v>
      </c>
      <c r="K205" s="2">
        <f>TREND(Calibration!$A$2:$A$4,Calibration!$C$2:$C$4,E205)</f>
        <v>410.43650782141776</v>
      </c>
      <c r="L205" s="2">
        <f>TREND(Calibration!$A$2:$A$4,Calibration!$D$2:$D$4,G205)</f>
        <v>586.58977110778619</v>
      </c>
    </row>
    <row r="206" spans="1:12" x14ac:dyDescent="0.25">
      <c r="A206">
        <v>1020060</v>
      </c>
      <c r="B206">
        <v>14.96500015</v>
      </c>
      <c r="C206">
        <v>0.30930001000000001</v>
      </c>
      <c r="D206">
        <v>35.048000340000002</v>
      </c>
      <c r="E206">
        <v>0.24681</v>
      </c>
      <c r="F206">
        <v>37.543998719999998</v>
      </c>
      <c r="G206">
        <v>0.80519998000000004</v>
      </c>
      <c r="H206">
        <v>31.08799934</v>
      </c>
      <c r="J206" s="2">
        <f>TREND(Calibration!$A$2:$A$4,Calibration!$B$2:$B$4,C206)</f>
        <v>344.1351513121881</v>
      </c>
      <c r="K206" s="2">
        <f>TREND(Calibration!$A$2:$A$4,Calibration!$C$2:$C$4,E206)</f>
        <v>410.43650782141776</v>
      </c>
      <c r="L206" s="2">
        <f>TREND(Calibration!$A$2:$A$4,Calibration!$D$2:$D$4,G206)</f>
        <v>583.54242380771711</v>
      </c>
    </row>
    <row r="207" spans="1:12" x14ac:dyDescent="0.25">
      <c r="A207">
        <v>1025110</v>
      </c>
      <c r="B207">
        <v>14.97099972</v>
      </c>
      <c r="C207">
        <v>0.30816999</v>
      </c>
      <c r="D207">
        <v>35.054000850000001</v>
      </c>
      <c r="E207">
        <v>0.24676000000000001</v>
      </c>
      <c r="F207">
        <v>37.598999020000001</v>
      </c>
      <c r="G207">
        <v>0.81870001999999997</v>
      </c>
      <c r="H207">
        <v>31.083000179999999</v>
      </c>
      <c r="J207" s="2">
        <f>TREND(Calibration!$A$2:$A$4,Calibration!$B$2:$B$4,C207)</f>
        <v>339.13763257218307</v>
      </c>
      <c r="K207" s="2">
        <f>TREND(Calibration!$A$2:$A$4,Calibration!$C$2:$C$4,E207)</f>
        <v>410.0461766441008</v>
      </c>
      <c r="L207" s="2">
        <f>TREND(Calibration!$A$2:$A$4,Calibration!$D$2:$D$4,G207)</f>
        <v>593.10970530651377</v>
      </c>
    </row>
    <row r="208" spans="1:12" x14ac:dyDescent="0.25">
      <c r="A208">
        <v>1030060</v>
      </c>
      <c r="B208">
        <v>14.9829998</v>
      </c>
      <c r="C208">
        <v>0.30768001</v>
      </c>
      <c r="D208">
        <v>35.075000760000002</v>
      </c>
      <c r="E208">
        <v>0.24681</v>
      </c>
      <c r="F208">
        <v>37.575000760000002</v>
      </c>
      <c r="G208">
        <v>0.80949998000000001</v>
      </c>
      <c r="H208">
        <v>31.08799934</v>
      </c>
      <c r="J208" s="2">
        <f>TREND(Calibration!$A$2:$A$4,Calibration!$B$2:$B$4,C208)</f>
        <v>336.97069372842134</v>
      </c>
      <c r="K208" s="2">
        <f>TREND(Calibration!$A$2:$A$4,Calibration!$C$2:$C$4,E208)</f>
        <v>410.43650782141776</v>
      </c>
      <c r="L208" s="2">
        <f>TREND(Calibration!$A$2:$A$4,Calibration!$D$2:$D$4,G208)</f>
        <v>586.58977110778619</v>
      </c>
    </row>
    <row r="209" spans="1:12" x14ac:dyDescent="0.25">
      <c r="A209">
        <v>1035092</v>
      </c>
      <c r="B209">
        <v>15.06099987</v>
      </c>
      <c r="C209">
        <v>0.30827000999999998</v>
      </c>
      <c r="D209">
        <v>35.103000639999998</v>
      </c>
      <c r="E209">
        <v>0.24676000000000001</v>
      </c>
      <c r="F209">
        <v>37.560001370000002</v>
      </c>
      <c r="G209">
        <v>0.80739998999999996</v>
      </c>
      <c r="H209">
        <v>31.09399986</v>
      </c>
      <c r="J209" s="2">
        <f>TREND(Calibration!$A$2:$A$4,Calibration!$B$2:$B$4,C209)</f>
        <v>339.57997149041034</v>
      </c>
      <c r="K209" s="2">
        <f>TREND(Calibration!$A$2:$A$4,Calibration!$C$2:$C$4,E209)</f>
        <v>410.0461766441008</v>
      </c>
      <c r="L209" s="2">
        <f>TREND(Calibration!$A$2:$A$4,Calibration!$D$2:$D$4,G209)</f>
        <v>585.10153881553686</v>
      </c>
    </row>
    <row r="210" spans="1:12" x14ac:dyDescent="0.25">
      <c r="A210">
        <v>1040069</v>
      </c>
      <c r="B210">
        <v>15.12899971</v>
      </c>
      <c r="C210">
        <v>0.30783999000000001</v>
      </c>
      <c r="D210">
        <v>35.053001399999999</v>
      </c>
      <c r="E210">
        <v>0.24648999999999999</v>
      </c>
      <c r="F210">
        <v>37.588001249999998</v>
      </c>
      <c r="G210">
        <v>0.81379997999999998</v>
      </c>
      <c r="H210">
        <v>31.14599991</v>
      </c>
      <c r="J210" s="2">
        <f>TREND(Calibration!$A$2:$A$4,Calibration!$B$2:$B$4,C210)</f>
        <v>337.67820602734173</v>
      </c>
      <c r="K210" s="2">
        <f>TREND(Calibration!$A$2:$A$4,Calibration!$C$2:$C$4,E210)</f>
        <v>407.93838828658841</v>
      </c>
      <c r="L210" s="2">
        <f>TREND(Calibration!$A$2:$A$4,Calibration!$D$2:$D$4,G210)</f>
        <v>589.63711840785538</v>
      </c>
    </row>
    <row r="211" spans="1:12" x14ac:dyDescent="0.25">
      <c r="A211">
        <v>1045060</v>
      </c>
      <c r="B211">
        <v>15.225999829999999</v>
      </c>
      <c r="C211">
        <v>0.30810999999999999</v>
      </c>
      <c r="D211">
        <v>35.07799911</v>
      </c>
      <c r="E211">
        <v>0.24642998999999999</v>
      </c>
      <c r="F211">
        <v>37.634998320000001</v>
      </c>
      <c r="G211">
        <v>0.81440002</v>
      </c>
      <c r="H211">
        <v>31.152999879999999</v>
      </c>
      <c r="J211" s="2">
        <f>TREND(Calibration!$A$2:$A$4,Calibration!$B$2:$B$4,C211)</f>
        <v>338.87232651634963</v>
      </c>
      <c r="K211" s="2">
        <f>TREND(Calibration!$A$2:$A$4,Calibration!$C$2:$C$4,E211)</f>
        <v>407.46991280757265</v>
      </c>
      <c r="L211" s="2">
        <f>TREND(Calibration!$A$2:$A$4,Calibration!$D$2:$D$4,G211)</f>
        <v>590.06235800644458</v>
      </c>
    </row>
    <row r="212" spans="1:12" x14ac:dyDescent="0.25">
      <c r="A212">
        <v>1050068</v>
      </c>
      <c r="B212">
        <v>15.210000040000001</v>
      </c>
      <c r="C212">
        <v>0.30891999999999997</v>
      </c>
      <c r="D212">
        <v>35.090000150000002</v>
      </c>
      <c r="E212">
        <v>0.24654000000000001</v>
      </c>
      <c r="F212">
        <v>37.590000150000002</v>
      </c>
      <c r="G212">
        <v>0.80680001000000001</v>
      </c>
      <c r="H212">
        <v>31.166000369999999</v>
      </c>
      <c r="J212" s="2">
        <f>TREND(Calibration!$A$2:$A$4,Calibration!$B$2:$B$4,C212)</f>
        <v>342.45455530823278</v>
      </c>
      <c r="K212" s="2">
        <f>TREND(Calibration!$A$2:$A$4,Calibration!$C$2:$C$4,E212)</f>
        <v>408.32871946390583</v>
      </c>
      <c r="L212" s="2">
        <f>TREND(Calibration!$A$2:$A$4,Calibration!$D$2:$D$4,G212)</f>
        <v>584.67634173807278</v>
      </c>
    </row>
    <row r="213" spans="1:12" x14ac:dyDescent="0.25">
      <c r="A213">
        <v>1055069</v>
      </c>
      <c r="B213">
        <v>15.24600029</v>
      </c>
      <c r="C213">
        <v>0.30838000999999998</v>
      </c>
      <c r="D213">
        <v>35.064998629999998</v>
      </c>
      <c r="E213">
        <v>0.24611000999999999</v>
      </c>
      <c r="F213">
        <v>37.638000490000003</v>
      </c>
      <c r="G213">
        <v>0.81599997999999996</v>
      </c>
      <c r="H213">
        <v>31.174999239999998</v>
      </c>
      <c r="J213" s="2">
        <f>TREND(Calibration!$A$2:$A$4,Calibration!$B$2:$B$4,C213)</f>
        <v>340.06644700535753</v>
      </c>
      <c r="K213" s="2">
        <f>TREND(Calibration!$A$2:$A$4,Calibration!$C$2:$C$4,E213)</f>
        <v>404.97194940521445</v>
      </c>
      <c r="L213" s="2">
        <f>TREND(Calibration!$A$2:$A$4,Calibration!$D$2:$D$4,G213)</f>
        <v>591.19622632882101</v>
      </c>
    </row>
    <row r="214" spans="1:12" x14ac:dyDescent="0.25">
      <c r="A214">
        <v>1060061</v>
      </c>
      <c r="B214">
        <v>15.20100021</v>
      </c>
      <c r="C214">
        <v>0.30838000999999998</v>
      </c>
      <c r="D214">
        <v>35.070999149999999</v>
      </c>
      <c r="E214">
        <v>0.24611000999999999</v>
      </c>
      <c r="F214">
        <v>37.666000369999999</v>
      </c>
      <c r="G214">
        <v>0.81330000999999996</v>
      </c>
      <c r="H214">
        <v>31.101999280000001</v>
      </c>
      <c r="J214" s="2">
        <f>TREND(Calibration!$A$2:$A$4,Calibration!$B$2:$B$4,C214)</f>
        <v>340.06644700535753</v>
      </c>
      <c r="K214" s="2">
        <f>TREND(Calibration!$A$2:$A$4,Calibration!$C$2:$C$4,E214)</f>
        <v>404.97194940521445</v>
      </c>
      <c r="L214" s="2">
        <f>TREND(Calibration!$A$2:$A$4,Calibration!$D$2:$D$4,G214)</f>
        <v>589.2827969591076</v>
      </c>
    </row>
    <row r="215" spans="1:12" x14ac:dyDescent="0.25">
      <c r="A215">
        <v>1065060</v>
      </c>
      <c r="B215">
        <v>15.13300037</v>
      </c>
      <c r="C215">
        <v>0.30665000999999997</v>
      </c>
      <c r="D215">
        <v>35.064998629999998</v>
      </c>
      <c r="E215">
        <v>0.24621999</v>
      </c>
      <c r="F215">
        <v>37.590999600000004</v>
      </c>
      <c r="G215">
        <v>0.80949998000000001</v>
      </c>
      <c r="H215">
        <v>31.075000760000002</v>
      </c>
      <c r="J215" s="2">
        <f>TREND(Calibration!$A$2:$A$4,Calibration!$B$2:$B$4,C215)</f>
        <v>332.41551390664358</v>
      </c>
      <c r="K215" s="2">
        <f>TREND(Calibration!$A$2:$A$4,Calibration!$C$2:$C$4,E215)</f>
        <v>405.83052186284112</v>
      </c>
      <c r="L215" s="2">
        <f>TREND(Calibration!$A$2:$A$4,Calibration!$D$2:$D$4,G215)</f>
        <v>586.58977110778619</v>
      </c>
    </row>
    <row r="216" spans="1:12" x14ac:dyDescent="0.25">
      <c r="A216">
        <v>1070063</v>
      </c>
      <c r="B216">
        <v>15.16800022</v>
      </c>
      <c r="C216">
        <v>0.30583999000000001</v>
      </c>
      <c r="D216">
        <v>35.071998600000001</v>
      </c>
      <c r="E216">
        <v>0.24615999999999999</v>
      </c>
      <c r="F216">
        <v>37.623001100000003</v>
      </c>
      <c r="G216">
        <v>0.81650001000000005</v>
      </c>
      <c r="H216">
        <v>31.122999190000002</v>
      </c>
      <c r="J216" s="2">
        <f>TREND(Calibration!$A$2:$A$4,Calibration!$B$2:$B$4,C216)</f>
        <v>328.83319666466673</v>
      </c>
      <c r="K216" s="2">
        <f>TREND(Calibration!$A$2:$A$4,Calibration!$C$2:$C$4,E216)</f>
        <v>405.36220251629584</v>
      </c>
      <c r="L216" s="2">
        <f>TREND(Calibration!$A$2:$A$4,Calibration!$D$2:$D$4,G216)</f>
        <v>591.55059029869403</v>
      </c>
    </row>
    <row r="217" spans="1:12" x14ac:dyDescent="0.25">
      <c r="A217">
        <v>1075107</v>
      </c>
      <c r="B217">
        <v>15.194000239999999</v>
      </c>
      <c r="C217">
        <v>0.30648999999999998</v>
      </c>
      <c r="D217">
        <v>35.055000309999997</v>
      </c>
      <c r="E217">
        <v>0.24615999999999999</v>
      </c>
      <c r="F217">
        <v>37.551998140000002</v>
      </c>
      <c r="G217">
        <v>0.80839998000000002</v>
      </c>
      <c r="H217">
        <v>31.0890007</v>
      </c>
      <c r="J217" s="2">
        <f>TREND(Calibration!$A$2:$A$4,Calibration!$B$2:$B$4,C217)</f>
        <v>331.70786893258287</v>
      </c>
      <c r="K217" s="2">
        <f>TREND(Calibration!$A$2:$A$4,Calibration!$C$2:$C$4,E217)</f>
        <v>405.36220251629584</v>
      </c>
      <c r="L217" s="2">
        <f>TREND(Calibration!$A$2:$A$4,Calibration!$D$2:$D$4,G217)</f>
        <v>585.81021714730343</v>
      </c>
    </row>
    <row r="218" spans="1:12" x14ac:dyDescent="0.25">
      <c r="A218">
        <v>1080060</v>
      </c>
      <c r="B218">
        <v>15.2329998</v>
      </c>
      <c r="C218">
        <v>0.30713998999999997</v>
      </c>
      <c r="D218">
        <v>35.070999149999999</v>
      </c>
      <c r="E218">
        <v>0.24611000999999999</v>
      </c>
      <c r="F218">
        <v>37.5929985</v>
      </c>
      <c r="G218">
        <v>0.81010002000000003</v>
      </c>
      <c r="H218">
        <v>31.062999730000001</v>
      </c>
      <c r="J218" s="2">
        <f>TREND(Calibration!$A$2:$A$4,Calibration!$B$2:$B$4,C218)</f>
        <v>334.58245275040531</v>
      </c>
      <c r="K218" s="2">
        <f>TREND(Calibration!$A$2:$A$4,Calibration!$C$2:$C$4,E218)</f>
        <v>404.97194940521445</v>
      </c>
      <c r="L218" s="2">
        <f>TREND(Calibration!$A$2:$A$4,Calibration!$D$2:$D$4,G218)</f>
        <v>587.01501070637539</v>
      </c>
    </row>
    <row r="219" spans="1:12" x14ac:dyDescent="0.25">
      <c r="A219">
        <v>1085060</v>
      </c>
      <c r="B219">
        <v>15.269000050000001</v>
      </c>
      <c r="C219">
        <v>0.30708000000000002</v>
      </c>
      <c r="D219">
        <v>35.083999630000001</v>
      </c>
      <c r="E219">
        <v>0.24611000999999999</v>
      </c>
      <c r="F219">
        <v>37.611999509999997</v>
      </c>
      <c r="G219">
        <v>0.81489997999999997</v>
      </c>
      <c r="H219">
        <v>31.13699913</v>
      </c>
      <c r="J219" s="2">
        <f>TREND(Calibration!$A$2:$A$4,Calibration!$B$2:$B$4,C219)</f>
        <v>334.3171466945721</v>
      </c>
      <c r="K219" s="2">
        <f>TREND(Calibration!$A$2:$A$4,Calibration!$C$2:$C$4,E219)</f>
        <v>404.97194940521445</v>
      </c>
      <c r="L219" s="2">
        <f>TREND(Calibration!$A$2:$A$4,Calibration!$D$2:$D$4,G219)</f>
        <v>590.41667236833825</v>
      </c>
    </row>
    <row r="220" spans="1:12" x14ac:dyDescent="0.25">
      <c r="A220">
        <v>1090060</v>
      </c>
      <c r="B220">
        <v>15.243000029999999</v>
      </c>
      <c r="C220">
        <v>0.30903000000000003</v>
      </c>
      <c r="D220">
        <v>35.040000919999997</v>
      </c>
      <c r="E220">
        <v>0.24615999999999999</v>
      </c>
      <c r="F220">
        <v>37.625999450000002</v>
      </c>
      <c r="G220">
        <v>0.81489997999999997</v>
      </c>
      <c r="H220">
        <v>31.08799934</v>
      </c>
      <c r="J220" s="2">
        <f>TREND(Calibration!$A$2:$A$4,Calibration!$B$2:$B$4,C220)</f>
        <v>342.9410308231802</v>
      </c>
      <c r="K220" s="2">
        <f>TREND(Calibration!$A$2:$A$4,Calibration!$C$2:$C$4,E220)</f>
        <v>405.36220251629584</v>
      </c>
      <c r="L220" s="2">
        <f>TREND(Calibration!$A$2:$A$4,Calibration!$D$2:$D$4,G220)</f>
        <v>590.41667236833825</v>
      </c>
    </row>
    <row r="221" spans="1:12" x14ac:dyDescent="0.25">
      <c r="A221">
        <v>1095060</v>
      </c>
      <c r="B221">
        <v>15.24600029</v>
      </c>
      <c r="C221">
        <v>0.30805999000000001</v>
      </c>
      <c r="D221">
        <v>35.048999790000003</v>
      </c>
      <c r="E221">
        <v>0.24615999999999999</v>
      </c>
      <c r="F221">
        <v>37.61000061</v>
      </c>
      <c r="G221">
        <v>0.82029998000000004</v>
      </c>
      <c r="H221">
        <v>31.07799911</v>
      </c>
      <c r="J221" s="2">
        <f>TREND(Calibration!$A$2:$A$4,Calibration!$B$2:$B$4,C221)</f>
        <v>338.65115705723588</v>
      </c>
      <c r="K221" s="2">
        <f>TREND(Calibration!$A$2:$A$4,Calibration!$C$2:$C$4,E221)</f>
        <v>405.36220251629584</v>
      </c>
      <c r="L221" s="2">
        <f>TREND(Calibration!$A$2:$A$4,Calibration!$D$2:$D$4,G221)</f>
        <v>594.24357362889032</v>
      </c>
    </row>
    <row r="222" spans="1:12" x14ac:dyDescent="0.25">
      <c r="A222">
        <v>1100155</v>
      </c>
      <c r="B222">
        <v>15.26500034</v>
      </c>
      <c r="C222">
        <v>0.31027000999999998</v>
      </c>
      <c r="D222">
        <v>35.087001800000003</v>
      </c>
      <c r="E222">
        <v>0.24615999999999999</v>
      </c>
      <c r="F222">
        <v>37.638000490000003</v>
      </c>
      <c r="G222">
        <v>0.82190001000000001</v>
      </c>
      <c r="H222">
        <v>31.107999800000002</v>
      </c>
      <c r="J222" s="2">
        <f>TREND(Calibration!$A$2:$A$4,Calibration!$B$2:$B$4,C222)</f>
        <v>348.42498085308534</v>
      </c>
      <c r="K222" s="2">
        <f>TREND(Calibration!$A$2:$A$4,Calibration!$C$2:$C$4,E222)</f>
        <v>405.36220251629584</v>
      </c>
      <c r="L222" s="2">
        <f>TREND(Calibration!$A$2:$A$4,Calibration!$D$2:$D$4,G222)</f>
        <v>595.37749155924598</v>
      </c>
    </row>
    <row r="223" spans="1:12" x14ac:dyDescent="0.25">
      <c r="A223">
        <v>1105061</v>
      </c>
      <c r="B223">
        <v>15.2329998</v>
      </c>
      <c r="C223">
        <v>0.31145999000000002</v>
      </c>
      <c r="D223">
        <v>35.055999759999999</v>
      </c>
      <c r="E223">
        <v>0.24611000999999999</v>
      </c>
      <c r="F223">
        <v>37.597999569999999</v>
      </c>
      <c r="G223">
        <v>0.82410002000000004</v>
      </c>
      <c r="H223">
        <v>31.11000061</v>
      </c>
      <c r="J223" s="2">
        <f>TREND(Calibration!$A$2:$A$4,Calibration!$B$2:$B$4,C223)</f>
        <v>353.68767297378349</v>
      </c>
      <c r="K223" s="2">
        <f>TREND(Calibration!$A$2:$A$4,Calibration!$C$2:$C$4,E223)</f>
        <v>404.97194940521445</v>
      </c>
      <c r="L223" s="2">
        <f>TREND(Calibration!$A$2:$A$4,Calibration!$D$2:$D$4,G223)</f>
        <v>596.93660656706584</v>
      </c>
    </row>
    <row r="224" spans="1:12" x14ac:dyDescent="0.25">
      <c r="A224">
        <v>1110060</v>
      </c>
      <c r="B224">
        <v>15.17199993</v>
      </c>
      <c r="C224">
        <v>0.31222000999999999</v>
      </c>
      <c r="D224">
        <v>35.030998230000002</v>
      </c>
      <c r="E224">
        <v>0.24615999999999999</v>
      </c>
      <c r="F224">
        <v>37.625</v>
      </c>
      <c r="G224">
        <v>0.82630002000000002</v>
      </c>
      <c r="H224">
        <v>31.12800026</v>
      </c>
      <c r="J224" s="2">
        <f>TREND(Calibration!$A$2:$A$4,Calibration!$B$2:$B$4,C224)</f>
        <v>357.04886498169344</v>
      </c>
      <c r="K224" s="2">
        <f>TREND(Calibration!$A$2:$A$4,Calibration!$C$2:$C$4,E224)</f>
        <v>405.36220251629584</v>
      </c>
      <c r="L224" s="2">
        <f>TREND(Calibration!$A$2:$A$4,Calibration!$D$2:$D$4,G224)</f>
        <v>598.49571448803147</v>
      </c>
    </row>
    <row r="225" spans="1:12" x14ac:dyDescent="0.25">
      <c r="A225">
        <v>1115063</v>
      </c>
      <c r="B225">
        <v>15.09399986</v>
      </c>
      <c r="C225">
        <v>0.31184000000000001</v>
      </c>
      <c r="D225">
        <v>35.071998600000001</v>
      </c>
      <c r="E225">
        <v>0.24611000999999999</v>
      </c>
      <c r="F225">
        <v>37.553001399999999</v>
      </c>
      <c r="G225">
        <v>0.81650001000000005</v>
      </c>
      <c r="H225">
        <v>31.10700035</v>
      </c>
      <c r="J225" s="2">
        <f>TREND(Calibration!$A$2:$A$4,Calibration!$B$2:$B$4,C225)</f>
        <v>355.36826897773835</v>
      </c>
      <c r="K225" s="2">
        <f>TREND(Calibration!$A$2:$A$4,Calibration!$C$2:$C$4,E225)</f>
        <v>404.97194940521445</v>
      </c>
      <c r="L225" s="2">
        <f>TREND(Calibration!$A$2:$A$4,Calibration!$D$2:$D$4,G225)</f>
        <v>591.55059029869403</v>
      </c>
    </row>
    <row r="226" spans="1:12" x14ac:dyDescent="0.25">
      <c r="A226">
        <v>1120155</v>
      </c>
      <c r="B226">
        <v>15.105999949999999</v>
      </c>
      <c r="C226">
        <v>0.31222000999999999</v>
      </c>
      <c r="D226">
        <v>35.055000309999997</v>
      </c>
      <c r="E226">
        <v>0.24606</v>
      </c>
      <c r="F226">
        <v>37.603000639999998</v>
      </c>
      <c r="G226">
        <v>0.82410002000000004</v>
      </c>
      <c r="H226">
        <v>31.04700089</v>
      </c>
      <c r="J226" s="2">
        <f>TREND(Calibration!$A$2:$A$4,Calibration!$B$2:$B$4,C226)</f>
        <v>357.04886498169344</v>
      </c>
      <c r="K226" s="2">
        <f>TREND(Calibration!$A$2:$A$4,Calibration!$C$2:$C$4,E226)</f>
        <v>404.58154016166191</v>
      </c>
      <c r="L226" s="2">
        <f>TREND(Calibration!$A$2:$A$4,Calibration!$D$2:$D$4,G226)</f>
        <v>596.93660656706584</v>
      </c>
    </row>
    <row r="227" spans="1:12" x14ac:dyDescent="0.25">
      <c r="A227">
        <v>1125060</v>
      </c>
      <c r="B227">
        <v>15.102999690000001</v>
      </c>
      <c r="C227">
        <v>0.32157001000000002</v>
      </c>
      <c r="D227">
        <v>35.042999270000003</v>
      </c>
      <c r="E227">
        <v>0.24621999</v>
      </c>
      <c r="F227">
        <v>37.587001800000003</v>
      </c>
      <c r="G227">
        <v>0.83219999</v>
      </c>
      <c r="H227">
        <v>31.134000780000001</v>
      </c>
      <c r="J227" s="2">
        <f>TREND(Calibration!$A$2:$A$4,Calibration!$B$2:$B$4,C227)</f>
        <v>398.39928375219893</v>
      </c>
      <c r="K227" s="2">
        <f>TREND(Calibration!$A$2:$A$4,Calibration!$C$2:$C$4,E227)</f>
        <v>405.83052186284112</v>
      </c>
      <c r="L227" s="2">
        <f>TREND(Calibration!$A$2:$A$4,Calibration!$D$2:$D$4,G227)</f>
        <v>602.6769371973312</v>
      </c>
    </row>
    <row r="228" spans="1:12" x14ac:dyDescent="0.25">
      <c r="A228">
        <v>1130060</v>
      </c>
      <c r="B228">
        <v>15.10999966</v>
      </c>
      <c r="C228">
        <v>0.31217</v>
      </c>
      <c r="D228">
        <v>35.020000459999999</v>
      </c>
      <c r="E228">
        <v>0.24606</v>
      </c>
      <c r="F228">
        <v>37.653999329999998</v>
      </c>
      <c r="G228">
        <v>0.83979999999999999</v>
      </c>
      <c r="H228">
        <v>31.14299965</v>
      </c>
      <c r="J228" s="2">
        <f>TREND(Calibration!$A$2:$A$4,Calibration!$B$2:$B$4,C228)</f>
        <v>356.82769552257969</v>
      </c>
      <c r="K228" s="2">
        <f>TREND(Calibration!$A$2:$A$4,Calibration!$C$2:$C$4,E228)</f>
        <v>404.58154016166191</v>
      </c>
      <c r="L228" s="2">
        <f>TREND(Calibration!$A$2:$A$4,Calibration!$D$2:$D$4,G228)</f>
        <v>608.062953465703</v>
      </c>
    </row>
    <row r="229" spans="1:12" x14ac:dyDescent="0.25">
      <c r="A229">
        <v>1135068</v>
      </c>
      <c r="B229">
        <v>15.11600018</v>
      </c>
      <c r="C229">
        <v>0.30897998999999998</v>
      </c>
      <c r="D229">
        <v>35.022998809999997</v>
      </c>
      <c r="E229">
        <v>0.24615999999999999</v>
      </c>
      <c r="F229">
        <v>37.659999849999998</v>
      </c>
      <c r="G229">
        <v>0.84030002000000004</v>
      </c>
      <c r="H229">
        <v>31.15600014</v>
      </c>
      <c r="J229" s="2">
        <f>TREND(Calibration!$A$2:$A$4,Calibration!$B$2:$B$4,C229)</f>
        <v>342.71986136406645</v>
      </c>
      <c r="K229" s="2">
        <f>TREND(Calibration!$A$2:$A$4,Calibration!$C$2:$C$4,E229)</f>
        <v>405.36220251629584</v>
      </c>
      <c r="L229" s="2">
        <f>TREND(Calibration!$A$2:$A$4,Calibration!$D$2:$D$4,G229)</f>
        <v>608.4173103487218</v>
      </c>
    </row>
    <row r="230" spans="1:12" x14ac:dyDescent="0.25">
      <c r="A230">
        <v>1140060</v>
      </c>
      <c r="B230">
        <v>15.10400009</v>
      </c>
      <c r="C230">
        <v>0.31275999999999998</v>
      </c>
      <c r="D230">
        <v>35.016998289999997</v>
      </c>
      <c r="E230">
        <v>0.24615999999999999</v>
      </c>
      <c r="F230">
        <v>37.584999080000003</v>
      </c>
      <c r="G230">
        <v>0.82840002000000001</v>
      </c>
      <c r="H230">
        <v>31.152000430000001</v>
      </c>
      <c r="J230" s="2">
        <f>TREND(Calibration!$A$2:$A$4,Calibration!$B$2:$B$4,C230)</f>
        <v>359.43697328456869</v>
      </c>
      <c r="K230" s="2">
        <f>TREND(Calibration!$A$2:$A$4,Calibration!$C$2:$C$4,E230)</f>
        <v>405.36220251629584</v>
      </c>
      <c r="L230" s="2">
        <f>TREND(Calibration!$A$2:$A$4,Calibration!$D$2:$D$4,G230)</f>
        <v>599.98395386713503</v>
      </c>
    </row>
    <row r="231" spans="1:12" x14ac:dyDescent="0.25">
      <c r="A231">
        <v>1145061</v>
      </c>
      <c r="B231">
        <v>15.149000170000001</v>
      </c>
      <c r="C231">
        <v>0.31248999</v>
      </c>
      <c r="D231">
        <v>35.036998750000002</v>
      </c>
      <c r="E231">
        <v>0.24615999999999999</v>
      </c>
      <c r="F231">
        <v>37.582000729999997</v>
      </c>
      <c r="G231">
        <v>0.83060001999999999</v>
      </c>
      <c r="H231">
        <v>31.155000690000001</v>
      </c>
      <c r="J231" s="2">
        <f>TREND(Calibration!$A$2:$A$4,Calibration!$B$2:$B$4,C231)</f>
        <v>358.24285279556102</v>
      </c>
      <c r="K231" s="2">
        <f>TREND(Calibration!$A$2:$A$4,Calibration!$C$2:$C$4,E231)</f>
        <v>405.36220251629584</v>
      </c>
      <c r="L231" s="2">
        <f>TREND(Calibration!$A$2:$A$4,Calibration!$D$2:$D$4,G231)</f>
        <v>601.54306178810066</v>
      </c>
    </row>
    <row r="232" spans="1:12" x14ac:dyDescent="0.25">
      <c r="A232">
        <v>1150060</v>
      </c>
      <c r="B232">
        <v>15.272000309999999</v>
      </c>
      <c r="C232">
        <v>0.31108001000000002</v>
      </c>
      <c r="D232">
        <v>35.055000309999997</v>
      </c>
      <c r="E232">
        <v>0.24615999999999999</v>
      </c>
      <c r="F232">
        <v>37.605998990000003</v>
      </c>
      <c r="G232">
        <v>0.82950002</v>
      </c>
      <c r="H232">
        <v>31.163000109999999</v>
      </c>
      <c r="J232" s="2">
        <f>TREND(Calibration!$A$2:$A$4,Calibration!$B$2:$B$4,C232)</f>
        <v>352.00720964496873</v>
      </c>
      <c r="K232" s="2">
        <f>TREND(Calibration!$A$2:$A$4,Calibration!$C$2:$C$4,E232)</f>
        <v>405.36220251629584</v>
      </c>
      <c r="L232" s="2">
        <f>TREND(Calibration!$A$2:$A$4,Calibration!$D$2:$D$4,G232)</f>
        <v>600.76350782761779</v>
      </c>
    </row>
    <row r="233" spans="1:12" x14ac:dyDescent="0.25">
      <c r="A233">
        <v>1155060</v>
      </c>
      <c r="B233">
        <v>15.35999966</v>
      </c>
      <c r="C233">
        <v>0.30480998999999998</v>
      </c>
      <c r="D233">
        <v>35.033000950000002</v>
      </c>
      <c r="E233">
        <v>0.24615999999999999</v>
      </c>
      <c r="F233">
        <v>37.609001159999998</v>
      </c>
      <c r="G233">
        <v>0.83060001999999999</v>
      </c>
      <c r="H233">
        <v>31.15600014</v>
      </c>
      <c r="J233" s="2">
        <f>TREND(Calibration!$A$2:$A$4,Calibration!$B$2:$B$4,C233)</f>
        <v>324.27801684288897</v>
      </c>
      <c r="K233" s="2">
        <f>TREND(Calibration!$A$2:$A$4,Calibration!$C$2:$C$4,E233)</f>
        <v>405.36220251629584</v>
      </c>
      <c r="L233" s="2">
        <f>TREND(Calibration!$A$2:$A$4,Calibration!$D$2:$D$4,G233)</f>
        <v>601.54306178810066</v>
      </c>
    </row>
    <row r="234" spans="1:12" x14ac:dyDescent="0.25">
      <c r="A234">
        <v>1160099</v>
      </c>
      <c r="B234">
        <v>15.376000400000001</v>
      </c>
      <c r="C234">
        <v>0.30588999</v>
      </c>
      <c r="D234">
        <v>35.070999149999999</v>
      </c>
      <c r="E234">
        <v>0.24615999999999999</v>
      </c>
      <c r="F234">
        <v>37.646999360000002</v>
      </c>
      <c r="G234">
        <v>0.83109999000000001</v>
      </c>
      <c r="H234">
        <v>31.065999980000001</v>
      </c>
      <c r="J234" s="2">
        <f>TREND(Calibration!$A$2:$A$4,Calibration!$B$2:$B$4,C234)</f>
        <v>329.05432189873363</v>
      </c>
      <c r="K234" s="2">
        <f>TREND(Calibration!$A$2:$A$4,Calibration!$C$2:$C$4,E234)</f>
        <v>405.36220251629584</v>
      </c>
      <c r="L234" s="2">
        <f>TREND(Calibration!$A$2:$A$4,Calibration!$D$2:$D$4,G234)</f>
        <v>601.89738323684844</v>
      </c>
    </row>
    <row r="235" spans="1:12" x14ac:dyDescent="0.25">
      <c r="A235">
        <v>1165060</v>
      </c>
      <c r="B235">
        <v>15.324000359999999</v>
      </c>
      <c r="C235">
        <v>0.30643999999999999</v>
      </c>
      <c r="D235">
        <v>35.062000269999999</v>
      </c>
      <c r="E235">
        <v>0.24611000999999999</v>
      </c>
      <c r="F235">
        <v>37.557998660000003</v>
      </c>
      <c r="G235">
        <v>0.82139998999999997</v>
      </c>
      <c r="H235">
        <v>31.091999049999998</v>
      </c>
      <c r="J235" s="2">
        <f>TREND(Calibration!$A$2:$A$4,Calibration!$B$2:$B$4,C235)</f>
        <v>331.48674369851597</v>
      </c>
      <c r="K235" s="2">
        <f>TREND(Calibration!$A$2:$A$4,Calibration!$C$2:$C$4,E235)</f>
        <v>404.97194940521445</v>
      </c>
      <c r="L235" s="2">
        <f>TREND(Calibration!$A$2:$A$4,Calibration!$D$2:$D$4,G235)</f>
        <v>595.02313467622719</v>
      </c>
    </row>
    <row r="236" spans="1:12" x14ac:dyDescent="0.25">
      <c r="A236">
        <v>1170060</v>
      </c>
      <c r="B236">
        <v>15.30799961</v>
      </c>
      <c r="C236">
        <v>0.30708000000000002</v>
      </c>
      <c r="D236">
        <v>35.048999790000003</v>
      </c>
      <c r="E236">
        <v>0.24611000999999999</v>
      </c>
      <c r="F236">
        <v>37.570999149999999</v>
      </c>
      <c r="G236">
        <v>0.81919998000000005</v>
      </c>
      <c r="H236">
        <v>31.07600021</v>
      </c>
      <c r="J236" s="2">
        <f>TREND(Calibration!$A$2:$A$4,Calibration!$B$2:$B$4,C236)</f>
        <v>334.3171466945721</v>
      </c>
      <c r="K236" s="2">
        <f>TREND(Calibration!$A$2:$A$4,Calibration!$C$2:$C$4,E236)</f>
        <v>404.97194940521445</v>
      </c>
      <c r="L236" s="2">
        <f>TREND(Calibration!$A$2:$A$4,Calibration!$D$2:$D$4,G236)</f>
        <v>593.46401966840745</v>
      </c>
    </row>
    <row r="237" spans="1:12" x14ac:dyDescent="0.25">
      <c r="A237">
        <v>1175060</v>
      </c>
      <c r="B237">
        <v>15.324000359999999</v>
      </c>
      <c r="C237">
        <v>0.30919001000000002</v>
      </c>
      <c r="D237">
        <v>35.048999790000003</v>
      </c>
      <c r="E237">
        <v>0.24615999999999999</v>
      </c>
      <c r="F237">
        <v>37.587001800000003</v>
      </c>
      <c r="G237">
        <v>0.82789999000000003</v>
      </c>
      <c r="H237">
        <v>31.04700089</v>
      </c>
      <c r="J237" s="2">
        <f>TREND(Calibration!$A$2:$A$4,Calibration!$B$2:$B$4,C237)</f>
        <v>343.64867579724091</v>
      </c>
      <c r="K237" s="2">
        <f>TREND(Calibration!$A$2:$A$4,Calibration!$C$2:$C$4,E237)</f>
        <v>405.36220251629584</v>
      </c>
      <c r="L237" s="2">
        <f>TREND(Calibration!$A$2:$A$4,Calibration!$D$2:$D$4,G237)</f>
        <v>599.62958989726212</v>
      </c>
    </row>
    <row r="238" spans="1:12" x14ac:dyDescent="0.25">
      <c r="A238">
        <v>1180060</v>
      </c>
      <c r="B238">
        <v>15.22999954</v>
      </c>
      <c r="C238">
        <v>0.31</v>
      </c>
      <c r="D238">
        <v>35.022998809999997</v>
      </c>
      <c r="E238">
        <v>0.24615999999999999</v>
      </c>
      <c r="F238">
        <v>37.587001800000003</v>
      </c>
      <c r="G238">
        <v>0.82899999999999996</v>
      </c>
      <c r="H238">
        <v>31.01799965</v>
      </c>
      <c r="J238" s="2">
        <f>TREND(Calibration!$A$2:$A$4,Calibration!$B$2:$B$4,C238)</f>
        <v>347.23086036407744</v>
      </c>
      <c r="K238" s="2">
        <f>TREND(Calibration!$A$2:$A$4,Calibration!$C$2:$C$4,E238)</f>
        <v>405.36220251629584</v>
      </c>
      <c r="L238" s="2">
        <f>TREND(Calibration!$A$2:$A$4,Calibration!$D$2:$D$4,G238)</f>
        <v>600.40915094459899</v>
      </c>
    </row>
    <row r="239" spans="1:12" x14ac:dyDescent="0.25">
      <c r="A239">
        <v>1185060</v>
      </c>
      <c r="B239">
        <v>15.178000450000001</v>
      </c>
      <c r="C239">
        <v>0.30930001000000001</v>
      </c>
      <c r="D239">
        <v>35.020000459999999</v>
      </c>
      <c r="E239">
        <v>0.24615999999999999</v>
      </c>
      <c r="F239">
        <v>37.587001800000003</v>
      </c>
      <c r="G239">
        <v>0.82899999999999996</v>
      </c>
      <c r="H239">
        <v>31.01199913</v>
      </c>
      <c r="J239" s="2">
        <f>TREND(Calibration!$A$2:$A$4,Calibration!$B$2:$B$4,C239)</f>
        <v>344.1351513121881</v>
      </c>
      <c r="K239" s="2">
        <f>TREND(Calibration!$A$2:$A$4,Calibration!$C$2:$C$4,E239)</f>
        <v>405.36220251629584</v>
      </c>
      <c r="L239" s="2">
        <f>TREND(Calibration!$A$2:$A$4,Calibration!$D$2:$D$4,G239)</f>
        <v>600.40915094459899</v>
      </c>
    </row>
    <row r="240" spans="1:12" x14ac:dyDescent="0.25">
      <c r="A240">
        <v>1190060</v>
      </c>
      <c r="B240">
        <v>15.12899971</v>
      </c>
      <c r="C240">
        <v>0.31119001000000002</v>
      </c>
      <c r="D240">
        <v>35.020000459999999</v>
      </c>
      <c r="E240">
        <v>0.24621999</v>
      </c>
      <c r="F240">
        <v>37.583999630000001</v>
      </c>
      <c r="G240">
        <v>0.83109999000000001</v>
      </c>
      <c r="H240">
        <v>30.979999540000001</v>
      </c>
      <c r="J240" s="2">
        <f>TREND(Calibration!$A$2:$A$4,Calibration!$B$2:$B$4,C240)</f>
        <v>352.49368515991591</v>
      </c>
      <c r="K240" s="2">
        <f>TREND(Calibration!$A$2:$A$4,Calibration!$C$2:$C$4,E240)</f>
        <v>405.83052186284112</v>
      </c>
      <c r="L240" s="2">
        <f>TREND(Calibration!$A$2:$A$4,Calibration!$D$2:$D$4,G240)</f>
        <v>601.89738323684844</v>
      </c>
    </row>
    <row r="241" spans="1:12" x14ac:dyDescent="0.25">
      <c r="A241">
        <v>1195060</v>
      </c>
      <c r="B241">
        <v>15.083999629999999</v>
      </c>
      <c r="C241">
        <v>0.30935001000000001</v>
      </c>
      <c r="D241">
        <v>35.070999149999999</v>
      </c>
      <c r="E241">
        <v>0.24615999999999999</v>
      </c>
      <c r="F241">
        <v>37.570999149999999</v>
      </c>
      <c r="G241">
        <v>0.82789999000000003</v>
      </c>
      <c r="H241">
        <v>30.996000290000001</v>
      </c>
      <c r="J241" s="2">
        <f>TREND(Calibration!$A$2:$A$4,Calibration!$B$2:$B$4,C241)</f>
        <v>344.356276546255</v>
      </c>
      <c r="K241" s="2">
        <f>TREND(Calibration!$A$2:$A$4,Calibration!$C$2:$C$4,E241)</f>
        <v>405.36220251629584</v>
      </c>
      <c r="L241" s="2">
        <f>TREND(Calibration!$A$2:$A$4,Calibration!$D$2:$D$4,G241)</f>
        <v>599.62958989726212</v>
      </c>
    </row>
    <row r="242" spans="1:12" x14ac:dyDescent="0.25">
      <c r="A242">
        <v>1200060</v>
      </c>
      <c r="B242">
        <v>15.04800034</v>
      </c>
      <c r="C242">
        <v>0.30860000999999998</v>
      </c>
      <c r="D242">
        <v>35.042999270000003</v>
      </c>
      <c r="E242">
        <v>0.24615999999999999</v>
      </c>
      <c r="F242">
        <v>37.622001650000001</v>
      </c>
      <c r="G242">
        <v>0.83270001000000005</v>
      </c>
      <c r="H242">
        <v>30.996000290000001</v>
      </c>
      <c r="J242" s="2">
        <f>TREND(Calibration!$A$2:$A$4,Calibration!$B$2:$B$4,C242)</f>
        <v>341.03939803525168</v>
      </c>
      <c r="K242" s="2">
        <f>TREND(Calibration!$A$2:$A$4,Calibration!$C$2:$C$4,E242)</f>
        <v>405.36220251629584</v>
      </c>
      <c r="L242" s="2">
        <f>TREND(Calibration!$A$2:$A$4,Calibration!$D$2:$D$4,G242)</f>
        <v>603.03129408034999</v>
      </c>
    </row>
    <row r="243" spans="1:12" x14ac:dyDescent="0.25">
      <c r="A243">
        <v>1205158</v>
      </c>
      <c r="B243">
        <v>15.03199959</v>
      </c>
      <c r="C243">
        <v>0.31222000999999999</v>
      </c>
      <c r="D243">
        <v>35.000999450000002</v>
      </c>
      <c r="E243">
        <v>0.24611000999999999</v>
      </c>
      <c r="F243">
        <v>37.57799911</v>
      </c>
      <c r="G243">
        <v>0.82520002000000003</v>
      </c>
      <c r="H243">
        <v>31.0890007</v>
      </c>
      <c r="J243" s="2">
        <f>TREND(Calibration!$A$2:$A$4,Calibration!$B$2:$B$4,C243)</f>
        <v>357.04886498169344</v>
      </c>
      <c r="K243" s="2">
        <f>TREND(Calibration!$A$2:$A$4,Calibration!$C$2:$C$4,E243)</f>
        <v>404.97194940521445</v>
      </c>
      <c r="L243" s="2">
        <f>TREND(Calibration!$A$2:$A$4,Calibration!$D$2:$D$4,G243)</f>
        <v>597.7161605275486</v>
      </c>
    </row>
    <row r="244" spans="1:12" x14ac:dyDescent="0.25">
      <c r="A244">
        <v>1210064</v>
      </c>
      <c r="B244">
        <v>15.024999619999999</v>
      </c>
      <c r="C244">
        <v>0.31011</v>
      </c>
      <c r="D244">
        <v>35.006999970000003</v>
      </c>
      <c r="E244">
        <v>0.24615999999999999</v>
      </c>
      <c r="F244">
        <v>37.555000309999997</v>
      </c>
      <c r="G244">
        <v>0.82090001999999995</v>
      </c>
      <c r="H244">
        <v>31.056999210000001</v>
      </c>
      <c r="J244" s="2">
        <f>TREND(Calibration!$A$2:$A$4,Calibration!$B$2:$B$4,C244)</f>
        <v>347.71733587902463</v>
      </c>
      <c r="K244" s="2">
        <f>TREND(Calibration!$A$2:$A$4,Calibration!$C$2:$C$4,E244)</f>
        <v>405.36220251629584</v>
      </c>
      <c r="L244" s="2">
        <f>TREND(Calibration!$A$2:$A$4,Calibration!$D$2:$D$4,G244)</f>
        <v>594.6688132274794</v>
      </c>
    </row>
    <row r="245" spans="1:12" x14ac:dyDescent="0.25">
      <c r="A245">
        <v>1215061</v>
      </c>
      <c r="B245">
        <v>15.019000050000001</v>
      </c>
      <c r="C245">
        <v>0.30864998999999999</v>
      </c>
      <c r="D245">
        <v>35.020000459999999</v>
      </c>
      <c r="E245">
        <v>0.24615999999999999</v>
      </c>
      <c r="F245">
        <v>37.627998349999999</v>
      </c>
      <c r="G245">
        <v>0.82899999999999996</v>
      </c>
      <c r="H245">
        <v>31.118000030000001</v>
      </c>
      <c r="J245" s="2">
        <f>TREND(Calibration!$A$2:$A$4,Calibration!$B$2:$B$4,C245)</f>
        <v>341.26043481922511</v>
      </c>
      <c r="K245" s="2">
        <f>TREND(Calibration!$A$2:$A$4,Calibration!$C$2:$C$4,E245)</f>
        <v>405.36220251629584</v>
      </c>
      <c r="L245" s="2">
        <f>TREND(Calibration!$A$2:$A$4,Calibration!$D$2:$D$4,G245)</f>
        <v>600.40915094459899</v>
      </c>
    </row>
    <row r="246" spans="1:12" x14ac:dyDescent="0.25">
      <c r="A246">
        <v>1220069</v>
      </c>
      <c r="B246">
        <v>15.01599979</v>
      </c>
      <c r="C246">
        <v>0.30832999999999999</v>
      </c>
      <c r="D246">
        <v>35.022998809999997</v>
      </c>
      <c r="E246">
        <v>0.24615999999999999</v>
      </c>
      <c r="F246">
        <v>37.587001800000003</v>
      </c>
      <c r="G246">
        <v>0.81489997999999997</v>
      </c>
      <c r="H246">
        <v>31.086000439999999</v>
      </c>
      <c r="J246" s="2">
        <f>TREND(Calibration!$A$2:$A$4,Calibration!$B$2:$B$4,C246)</f>
        <v>339.84527754624378</v>
      </c>
      <c r="K246" s="2">
        <f>TREND(Calibration!$A$2:$A$4,Calibration!$C$2:$C$4,E246)</f>
        <v>405.36220251629584</v>
      </c>
      <c r="L246" s="2">
        <f>TREND(Calibration!$A$2:$A$4,Calibration!$D$2:$D$4,G246)</f>
        <v>590.41667236833825</v>
      </c>
    </row>
    <row r="247" spans="1:12" x14ac:dyDescent="0.25">
      <c r="A247">
        <v>1225061</v>
      </c>
      <c r="B247">
        <v>15.01599979</v>
      </c>
      <c r="C247">
        <v>0.30508000000000002</v>
      </c>
      <c r="D247">
        <v>35.004001619999997</v>
      </c>
      <c r="E247">
        <v>0.24606</v>
      </c>
      <c r="F247">
        <v>37.555000309999997</v>
      </c>
      <c r="G247">
        <v>0.81599997999999996</v>
      </c>
      <c r="H247">
        <v>31.069000240000001</v>
      </c>
      <c r="J247" s="2">
        <f>TREND(Calibration!$A$2:$A$4,Calibration!$B$2:$B$4,C247)</f>
        <v>325.4721373318971</v>
      </c>
      <c r="K247" s="2">
        <f>TREND(Calibration!$A$2:$A$4,Calibration!$C$2:$C$4,E247)</f>
        <v>404.58154016166191</v>
      </c>
      <c r="L247" s="2">
        <f>TREND(Calibration!$A$2:$A$4,Calibration!$D$2:$D$4,G247)</f>
        <v>591.19622632882101</v>
      </c>
    </row>
    <row r="248" spans="1:12" x14ac:dyDescent="0.25">
      <c r="A248">
        <v>1230069</v>
      </c>
      <c r="B248">
        <v>15.074000359999999</v>
      </c>
      <c r="C248">
        <v>0.30713998999999997</v>
      </c>
      <c r="D248">
        <v>35.011001589999999</v>
      </c>
      <c r="E248">
        <v>0.24611000999999999</v>
      </c>
      <c r="F248">
        <v>37.638000490000003</v>
      </c>
      <c r="G248">
        <v>0.81980001999999996</v>
      </c>
      <c r="H248">
        <v>31.04700089</v>
      </c>
      <c r="J248" s="2">
        <f>TREND(Calibration!$A$2:$A$4,Calibration!$B$2:$B$4,C248)</f>
        <v>334.58245275040531</v>
      </c>
      <c r="K248" s="2">
        <f>TREND(Calibration!$A$2:$A$4,Calibration!$C$2:$C$4,E248)</f>
        <v>404.97194940521445</v>
      </c>
      <c r="L248" s="2">
        <f>TREND(Calibration!$A$2:$A$4,Calibration!$D$2:$D$4,G248)</f>
        <v>593.88925926699653</v>
      </c>
    </row>
    <row r="249" spans="1:12" x14ac:dyDescent="0.25">
      <c r="A249">
        <v>1235066</v>
      </c>
      <c r="B249">
        <v>15.045000079999999</v>
      </c>
      <c r="C249">
        <v>0.31022</v>
      </c>
      <c r="D249">
        <v>35.022998809999997</v>
      </c>
      <c r="E249">
        <v>0.24606</v>
      </c>
      <c r="F249">
        <v>37.587001800000003</v>
      </c>
      <c r="G249">
        <v>0.81330000999999996</v>
      </c>
      <c r="H249">
        <v>31.01199913</v>
      </c>
      <c r="J249" s="2">
        <f>TREND(Calibration!$A$2:$A$4,Calibration!$B$2:$B$4,C249)</f>
        <v>348.20381139397159</v>
      </c>
      <c r="K249" s="2">
        <f>TREND(Calibration!$A$2:$A$4,Calibration!$C$2:$C$4,E249)</f>
        <v>404.58154016166191</v>
      </c>
      <c r="L249" s="2">
        <f>TREND(Calibration!$A$2:$A$4,Calibration!$D$2:$D$4,G249)</f>
        <v>589.2827969591076</v>
      </c>
    </row>
    <row r="250" spans="1:12" x14ac:dyDescent="0.25">
      <c r="A250">
        <v>1240061</v>
      </c>
      <c r="B250">
        <v>15.097000120000001</v>
      </c>
      <c r="C250">
        <v>0.30961999000000001</v>
      </c>
      <c r="D250">
        <v>34.98500061</v>
      </c>
      <c r="E250">
        <v>0.24611000999999999</v>
      </c>
      <c r="F250">
        <v>37.590000150000002</v>
      </c>
      <c r="G250">
        <v>0.81650001000000005</v>
      </c>
      <c r="H250">
        <v>31.07900047</v>
      </c>
      <c r="J250" s="2">
        <f>TREND(Calibration!$A$2:$A$4,Calibration!$B$2:$B$4,C250)</f>
        <v>345.55026436012236</v>
      </c>
      <c r="K250" s="2">
        <f>TREND(Calibration!$A$2:$A$4,Calibration!$C$2:$C$4,E250)</f>
        <v>404.97194940521445</v>
      </c>
      <c r="L250" s="2">
        <f>TREND(Calibration!$A$2:$A$4,Calibration!$D$2:$D$4,G250)</f>
        <v>591.55059029869403</v>
      </c>
    </row>
    <row r="251" spans="1:12" x14ac:dyDescent="0.25">
      <c r="A251">
        <v>1245060</v>
      </c>
      <c r="B251">
        <v>15.079999920000001</v>
      </c>
      <c r="C251">
        <v>0.30421999</v>
      </c>
      <c r="D251">
        <v>34.98500061</v>
      </c>
      <c r="E251">
        <v>0.24611000999999999</v>
      </c>
      <c r="F251">
        <v>37.634998320000001</v>
      </c>
      <c r="G251">
        <v>0.81819998999999999</v>
      </c>
      <c r="H251">
        <v>31.091999049999998</v>
      </c>
      <c r="J251" s="2">
        <f>TREND(Calibration!$A$2:$A$4,Calibration!$B$2:$B$4,C251)</f>
        <v>321.66873908089997</v>
      </c>
      <c r="K251" s="2">
        <f>TREND(Calibration!$A$2:$A$4,Calibration!$C$2:$C$4,E251)</f>
        <v>404.97194940521445</v>
      </c>
      <c r="L251" s="2">
        <f>TREND(Calibration!$A$2:$A$4,Calibration!$D$2:$D$4,G251)</f>
        <v>592.75534133664087</v>
      </c>
    </row>
    <row r="252" spans="1:12" x14ac:dyDescent="0.25">
      <c r="A252">
        <v>1250070</v>
      </c>
      <c r="B252">
        <v>15.00899982</v>
      </c>
      <c r="C252">
        <v>0.31253998999999999</v>
      </c>
      <c r="D252">
        <v>35.004001619999997</v>
      </c>
      <c r="E252">
        <v>0.24621999</v>
      </c>
      <c r="F252">
        <v>37.634998320000001</v>
      </c>
      <c r="G252">
        <v>0.80680001000000001</v>
      </c>
      <c r="H252">
        <v>31.01499939</v>
      </c>
      <c r="J252" s="2">
        <f>TREND(Calibration!$A$2:$A$4,Calibration!$B$2:$B$4,C252)</f>
        <v>358.4639780296277</v>
      </c>
      <c r="K252" s="2">
        <f>TREND(Calibration!$A$2:$A$4,Calibration!$C$2:$C$4,E252)</f>
        <v>405.83052186284112</v>
      </c>
      <c r="L252" s="2">
        <f>TREND(Calibration!$A$2:$A$4,Calibration!$D$2:$D$4,G252)</f>
        <v>584.67634173807278</v>
      </c>
    </row>
    <row r="253" spans="1:12" x14ac:dyDescent="0.25">
      <c r="A253">
        <v>1255068</v>
      </c>
      <c r="B253">
        <v>14.972999570000001</v>
      </c>
      <c r="C253">
        <v>0.31053998999999999</v>
      </c>
      <c r="D253">
        <v>35.004001619999997</v>
      </c>
      <c r="E253">
        <v>0.24615999999999999</v>
      </c>
      <c r="F253">
        <v>37.562000269999999</v>
      </c>
      <c r="G253">
        <v>0.81059998</v>
      </c>
      <c r="H253">
        <v>30.996000290000001</v>
      </c>
      <c r="J253" s="2">
        <f>TREND(Calibration!$A$2:$A$4,Calibration!$B$2:$B$4,C253)</f>
        <v>349.61896866695292</v>
      </c>
      <c r="K253" s="2">
        <f>TREND(Calibration!$A$2:$A$4,Calibration!$C$2:$C$4,E253)</f>
        <v>405.36220251629584</v>
      </c>
      <c r="L253" s="2">
        <f>TREND(Calibration!$A$2:$A$4,Calibration!$D$2:$D$4,G253)</f>
        <v>587.36932506826906</v>
      </c>
    </row>
    <row r="254" spans="1:12" x14ac:dyDescent="0.25">
      <c r="A254">
        <v>1260160</v>
      </c>
      <c r="B254">
        <v>15.00300026</v>
      </c>
      <c r="C254">
        <v>0.31334999000000002</v>
      </c>
      <c r="D254">
        <v>34.958999630000001</v>
      </c>
      <c r="E254">
        <v>0.24648999999999999</v>
      </c>
      <c r="F254">
        <v>37.625</v>
      </c>
      <c r="G254">
        <v>0.81709999</v>
      </c>
      <c r="H254">
        <v>31.065999980000001</v>
      </c>
      <c r="J254" s="2">
        <f>TREND(Calibration!$A$2:$A$4,Calibration!$B$2:$B$4,C254)</f>
        <v>362.0462068215113</v>
      </c>
      <c r="K254" s="2">
        <f>TREND(Calibration!$A$2:$A$4,Calibration!$C$2:$C$4,E254)</f>
        <v>407.93838828658841</v>
      </c>
      <c r="L254" s="2">
        <f>TREND(Calibration!$A$2:$A$4,Calibration!$D$2:$D$4,G254)</f>
        <v>591.975787376158</v>
      </c>
    </row>
    <row r="255" spans="1:12" x14ac:dyDescent="0.25">
      <c r="A255">
        <v>1265061</v>
      </c>
      <c r="B255">
        <v>14.993000029999999</v>
      </c>
      <c r="C255">
        <v>0.31395000000000001</v>
      </c>
      <c r="D255">
        <v>34.987998959999999</v>
      </c>
      <c r="E255">
        <v>0.24615999999999999</v>
      </c>
      <c r="F255">
        <v>37.611999509999997</v>
      </c>
      <c r="G255">
        <v>0.82029998000000004</v>
      </c>
      <c r="H255">
        <v>31.082000730000001</v>
      </c>
      <c r="J255" s="2">
        <f>TREND(Calibration!$A$2:$A$4,Calibration!$B$2:$B$4,C255)</f>
        <v>364.69975385536054</v>
      </c>
      <c r="K255" s="2">
        <f>TREND(Calibration!$A$2:$A$4,Calibration!$C$2:$C$4,E255)</f>
        <v>405.36220251629584</v>
      </c>
      <c r="L255" s="2">
        <f>TREND(Calibration!$A$2:$A$4,Calibration!$D$2:$D$4,G255)</f>
        <v>594.24357362889032</v>
      </c>
    </row>
    <row r="256" spans="1:12" x14ac:dyDescent="0.25">
      <c r="A256">
        <v>1270061</v>
      </c>
      <c r="B256">
        <v>15.024999619999999</v>
      </c>
      <c r="C256">
        <v>0.31152001000000001</v>
      </c>
      <c r="D256">
        <v>34.969001769999998</v>
      </c>
      <c r="E256">
        <v>0.24606</v>
      </c>
      <c r="F256">
        <v>37.5929985</v>
      </c>
      <c r="G256">
        <v>0.81760001000000004</v>
      </c>
      <c r="H256">
        <v>31.0890007</v>
      </c>
      <c r="J256" s="2">
        <f>TREND(Calibration!$A$2:$A$4,Calibration!$B$2:$B$4,C256)</f>
        <v>353.95311170475725</v>
      </c>
      <c r="K256" s="2">
        <f>TREND(Calibration!$A$2:$A$4,Calibration!$C$2:$C$4,E256)</f>
        <v>404.58154016166191</v>
      </c>
      <c r="L256" s="2">
        <f>TREND(Calibration!$A$2:$A$4,Calibration!$D$2:$D$4,G256)</f>
        <v>592.33014425917679</v>
      </c>
    </row>
    <row r="257" spans="1:12" x14ac:dyDescent="0.25">
      <c r="A257">
        <v>1275196</v>
      </c>
      <c r="B257">
        <v>15.050999640000001</v>
      </c>
      <c r="C257">
        <v>0.31152001000000001</v>
      </c>
      <c r="D257">
        <v>34.994998930000001</v>
      </c>
      <c r="E257">
        <v>0.24615999999999999</v>
      </c>
      <c r="F257">
        <v>37.583999630000001</v>
      </c>
      <c r="G257">
        <v>0.80680001000000001</v>
      </c>
      <c r="H257">
        <v>31.052999499999999</v>
      </c>
      <c r="J257" s="2">
        <f>TREND(Calibration!$A$2:$A$4,Calibration!$B$2:$B$4,C257)</f>
        <v>353.95311170475725</v>
      </c>
      <c r="K257" s="2">
        <f>TREND(Calibration!$A$2:$A$4,Calibration!$C$2:$C$4,E257)</f>
        <v>405.36220251629584</v>
      </c>
      <c r="L257" s="2">
        <f>TREND(Calibration!$A$2:$A$4,Calibration!$D$2:$D$4,G257)</f>
        <v>584.67634173807278</v>
      </c>
    </row>
    <row r="258" spans="1:12" x14ac:dyDescent="0.25">
      <c r="A258">
        <v>1280060</v>
      </c>
      <c r="B258">
        <v>15.05799961</v>
      </c>
      <c r="C258">
        <v>0.30891999999999997</v>
      </c>
      <c r="D258">
        <v>34.969001769999998</v>
      </c>
      <c r="E258">
        <v>0.24611000999999999</v>
      </c>
      <c r="F258">
        <v>37.599998470000003</v>
      </c>
      <c r="G258">
        <v>0.80519998000000004</v>
      </c>
      <c r="H258">
        <v>30.992000579999999</v>
      </c>
      <c r="J258" s="2">
        <f>TREND(Calibration!$A$2:$A$4,Calibration!$B$2:$B$4,C258)</f>
        <v>342.45455530823278</v>
      </c>
      <c r="K258" s="2">
        <f>TREND(Calibration!$A$2:$A$4,Calibration!$C$2:$C$4,E258)</f>
        <v>404.97194940521445</v>
      </c>
      <c r="L258" s="2">
        <f>TREND(Calibration!$A$2:$A$4,Calibration!$D$2:$D$4,G258)</f>
        <v>583.54242380771711</v>
      </c>
    </row>
    <row r="259" spans="1:12" x14ac:dyDescent="0.25">
      <c r="A259">
        <v>1285060</v>
      </c>
      <c r="B259">
        <v>15.05500031</v>
      </c>
      <c r="C259">
        <v>0.30897998999999998</v>
      </c>
      <c r="D259">
        <v>35.016998289999997</v>
      </c>
      <c r="E259">
        <v>0.24621999</v>
      </c>
      <c r="F259">
        <v>37.57400131</v>
      </c>
      <c r="G259">
        <v>0.80470001999999996</v>
      </c>
      <c r="H259">
        <v>31.004999160000001</v>
      </c>
      <c r="J259" s="2">
        <f>TREND(Calibration!$A$2:$A$4,Calibration!$B$2:$B$4,C259)</f>
        <v>342.71986136406645</v>
      </c>
      <c r="K259" s="2">
        <f>TREND(Calibration!$A$2:$A$4,Calibration!$C$2:$C$4,E259)</f>
        <v>405.83052186284112</v>
      </c>
      <c r="L259" s="2">
        <f>TREND(Calibration!$A$2:$A$4,Calibration!$D$2:$D$4,G259)</f>
        <v>583.18810944582344</v>
      </c>
    </row>
    <row r="260" spans="1:12" x14ac:dyDescent="0.25">
      <c r="A260">
        <v>1290101</v>
      </c>
      <c r="B260">
        <v>15.04800034</v>
      </c>
      <c r="C260">
        <v>0.30908000000000002</v>
      </c>
      <c r="D260">
        <v>34.923999790000003</v>
      </c>
      <c r="E260">
        <v>0.24606</v>
      </c>
      <c r="F260">
        <v>37.653999329999998</v>
      </c>
      <c r="G260">
        <v>0.82249998999999996</v>
      </c>
      <c r="H260">
        <v>31.004999160000001</v>
      </c>
      <c r="J260" s="2">
        <f>TREND(Calibration!$A$2:$A$4,Calibration!$B$2:$B$4,C260)</f>
        <v>343.1621560572471</v>
      </c>
      <c r="K260" s="2">
        <f>TREND(Calibration!$A$2:$A$4,Calibration!$C$2:$C$4,E260)</f>
        <v>404.58154016166191</v>
      </c>
      <c r="L260" s="2">
        <f>TREND(Calibration!$A$2:$A$4,Calibration!$D$2:$D$4,G260)</f>
        <v>595.80268863671006</v>
      </c>
    </row>
    <row r="261" spans="1:12" x14ac:dyDescent="0.25">
      <c r="A261">
        <v>1295146</v>
      </c>
      <c r="B261">
        <v>14.96700001</v>
      </c>
      <c r="C261">
        <v>0.30919001000000002</v>
      </c>
      <c r="D261">
        <v>34.987998959999999</v>
      </c>
      <c r="E261">
        <v>0.24611000999999999</v>
      </c>
      <c r="F261">
        <v>37.568000789999999</v>
      </c>
      <c r="G261">
        <v>0.81440002</v>
      </c>
      <c r="H261">
        <v>30.959999079999999</v>
      </c>
      <c r="J261" s="2">
        <f>TREND(Calibration!$A$2:$A$4,Calibration!$B$2:$B$4,C261)</f>
        <v>343.64867579724091</v>
      </c>
      <c r="K261" s="2">
        <f>TREND(Calibration!$A$2:$A$4,Calibration!$C$2:$C$4,E261)</f>
        <v>404.97194940521445</v>
      </c>
      <c r="L261" s="2">
        <f>TREND(Calibration!$A$2:$A$4,Calibration!$D$2:$D$4,G261)</f>
        <v>590.06235800644458</v>
      </c>
    </row>
    <row r="262" spans="1:12" x14ac:dyDescent="0.25">
      <c r="A262">
        <v>1300083</v>
      </c>
      <c r="B262">
        <v>15.00300026</v>
      </c>
      <c r="C262">
        <v>0.30768001</v>
      </c>
      <c r="D262">
        <v>34.956001280000002</v>
      </c>
      <c r="E262">
        <v>0.24606</v>
      </c>
      <c r="F262">
        <v>37.638000490000003</v>
      </c>
      <c r="G262">
        <v>0.82029998000000004</v>
      </c>
      <c r="H262">
        <v>30.975999829999999</v>
      </c>
      <c r="J262" s="2">
        <f>TREND(Calibration!$A$2:$A$4,Calibration!$B$2:$B$4,C262)</f>
        <v>336.97069372842134</v>
      </c>
      <c r="K262" s="2">
        <f>TREND(Calibration!$A$2:$A$4,Calibration!$C$2:$C$4,E262)</f>
        <v>404.58154016166191</v>
      </c>
      <c r="L262" s="2">
        <f>TREND(Calibration!$A$2:$A$4,Calibration!$D$2:$D$4,G262)</f>
        <v>594.24357362889032</v>
      </c>
    </row>
    <row r="263" spans="1:12" x14ac:dyDescent="0.25">
      <c r="A263">
        <v>1305061</v>
      </c>
      <c r="B263">
        <v>14.95699978</v>
      </c>
      <c r="C263">
        <v>0.31178999000000002</v>
      </c>
      <c r="D263">
        <v>34.972000119999997</v>
      </c>
      <c r="E263">
        <v>0.24584</v>
      </c>
      <c r="F263">
        <v>37.581001280000002</v>
      </c>
      <c r="G263">
        <v>0.81059998</v>
      </c>
      <c r="H263">
        <v>30.972999569999999</v>
      </c>
      <c r="J263" s="2">
        <f>TREND(Calibration!$A$2:$A$4,Calibration!$B$2:$B$4,C263)</f>
        <v>355.14709951862483</v>
      </c>
      <c r="K263" s="2">
        <f>TREND(Calibration!$A$2:$A$4,Calibration!$C$2:$C$4,E263)</f>
        <v>402.86408298146694</v>
      </c>
      <c r="L263" s="2">
        <f>TREND(Calibration!$A$2:$A$4,Calibration!$D$2:$D$4,G263)</f>
        <v>587.36932506826906</v>
      </c>
    </row>
    <row r="264" spans="1:12" x14ac:dyDescent="0.25">
      <c r="A264">
        <v>1310061</v>
      </c>
      <c r="B264">
        <v>14.998999599999999</v>
      </c>
      <c r="C264">
        <v>0.31022</v>
      </c>
      <c r="D264">
        <v>34.978000639999998</v>
      </c>
      <c r="E264">
        <v>0.24579000000000001</v>
      </c>
      <c r="F264">
        <v>37.564998629999998</v>
      </c>
      <c r="G264">
        <v>0.81489997999999997</v>
      </c>
      <c r="H264">
        <v>30.966999049999998</v>
      </c>
      <c r="J264" s="2">
        <f>TREND(Calibration!$A$2:$A$4,Calibration!$B$2:$B$4,C264)</f>
        <v>348.20381139397159</v>
      </c>
      <c r="K264" s="2">
        <f>TREND(Calibration!$A$2:$A$4,Calibration!$C$2:$C$4,E264)</f>
        <v>402.47375180414997</v>
      </c>
      <c r="L264" s="2">
        <f>TREND(Calibration!$A$2:$A$4,Calibration!$D$2:$D$4,G264)</f>
        <v>590.41667236833825</v>
      </c>
    </row>
    <row r="265" spans="1:12" x14ac:dyDescent="0.25">
      <c r="A265">
        <v>1315075</v>
      </c>
      <c r="B265">
        <v>15.041999819999999</v>
      </c>
      <c r="C265">
        <v>0.30957001000000001</v>
      </c>
      <c r="D265">
        <v>34.95299911</v>
      </c>
      <c r="E265">
        <v>0.24584</v>
      </c>
      <c r="F265">
        <v>37.551998140000002</v>
      </c>
      <c r="G265">
        <v>0.81760001000000004</v>
      </c>
      <c r="H265">
        <v>30.992000579999999</v>
      </c>
      <c r="J265" s="2">
        <f>TREND(Calibration!$A$2:$A$4,Calibration!$B$2:$B$4,C265)</f>
        <v>345.32922757614915</v>
      </c>
      <c r="K265" s="2">
        <f>TREND(Calibration!$A$2:$A$4,Calibration!$C$2:$C$4,E265)</f>
        <v>402.86408298146694</v>
      </c>
      <c r="L265" s="2">
        <f>TREND(Calibration!$A$2:$A$4,Calibration!$D$2:$D$4,G265)</f>
        <v>592.33014425917679</v>
      </c>
    </row>
    <row r="266" spans="1:12" x14ac:dyDescent="0.25">
      <c r="A266">
        <v>1320066</v>
      </c>
      <c r="B266">
        <v>15.12100029</v>
      </c>
      <c r="C266">
        <v>0.30972999000000001</v>
      </c>
      <c r="D266">
        <v>34.909999849999998</v>
      </c>
      <c r="E266">
        <v>0.24573</v>
      </c>
      <c r="F266">
        <v>37.643001560000002</v>
      </c>
      <c r="G266">
        <v>0.82359998999999995</v>
      </c>
      <c r="H266">
        <v>30.976999280000001</v>
      </c>
      <c r="J266" s="2">
        <f>TREND(Calibration!$A$2:$A$4,Calibration!$B$2:$B$4,C266)</f>
        <v>346.03673987506954</v>
      </c>
      <c r="K266" s="2">
        <f>TREND(Calibration!$A$2:$A$4,Calibration!$C$2:$C$4,E266)</f>
        <v>402.00535439136934</v>
      </c>
      <c r="L266" s="2">
        <f>TREND(Calibration!$A$2:$A$4,Calibration!$D$2:$D$4,G266)</f>
        <v>596.58224259719282</v>
      </c>
    </row>
    <row r="267" spans="1:12" x14ac:dyDescent="0.25">
      <c r="A267">
        <v>1325060</v>
      </c>
      <c r="B267">
        <v>15.123999599999999</v>
      </c>
      <c r="C267">
        <v>0.30860000999999998</v>
      </c>
      <c r="D267">
        <v>34.95500183</v>
      </c>
      <c r="E267">
        <v>0.24579000000000001</v>
      </c>
      <c r="F267">
        <v>37.55099869</v>
      </c>
      <c r="G267">
        <v>0.81709999</v>
      </c>
      <c r="H267">
        <v>30.976999280000001</v>
      </c>
      <c r="J267" s="2">
        <f>TREND(Calibration!$A$2:$A$4,Calibration!$B$2:$B$4,C267)</f>
        <v>341.03939803525168</v>
      </c>
      <c r="K267" s="2">
        <f>TREND(Calibration!$A$2:$A$4,Calibration!$C$2:$C$4,E267)</f>
        <v>402.47375180414997</v>
      </c>
      <c r="L267" s="2">
        <f>TREND(Calibration!$A$2:$A$4,Calibration!$D$2:$D$4,G267)</f>
        <v>591.975787376158</v>
      </c>
    </row>
    <row r="268" spans="1:12" x14ac:dyDescent="0.25">
      <c r="A268">
        <v>1330101</v>
      </c>
      <c r="B268">
        <v>15.18799973</v>
      </c>
      <c r="C268">
        <v>0.31060000999999998</v>
      </c>
      <c r="D268">
        <v>34.901000979999999</v>
      </c>
      <c r="E268">
        <v>0.24606</v>
      </c>
      <c r="F268">
        <v>37.634998320000001</v>
      </c>
      <c r="G268">
        <v>0.82999997999999997</v>
      </c>
      <c r="H268">
        <v>31.002000809999998</v>
      </c>
      <c r="J268" s="2">
        <f>TREND(Calibration!$A$2:$A$4,Calibration!$B$2:$B$4,C268)</f>
        <v>349.88440739792668</v>
      </c>
      <c r="K268" s="2">
        <f>TREND(Calibration!$A$2:$A$4,Calibration!$C$2:$C$4,E268)</f>
        <v>404.58154016166191</v>
      </c>
      <c r="L268" s="2">
        <f>TREND(Calibration!$A$2:$A$4,Calibration!$D$2:$D$4,G268)</f>
        <v>601.11782218951134</v>
      </c>
    </row>
    <row r="269" spans="1:12" x14ac:dyDescent="0.25">
      <c r="A269">
        <v>1335067</v>
      </c>
      <c r="B269">
        <v>15.17099953</v>
      </c>
      <c r="C269">
        <v>0.31091999999999997</v>
      </c>
      <c r="D269">
        <v>34.914001460000001</v>
      </c>
      <c r="E269">
        <v>0.24573</v>
      </c>
      <c r="F269">
        <v>37.640998840000002</v>
      </c>
      <c r="G269">
        <v>0.82789999000000003</v>
      </c>
      <c r="H269">
        <v>30.959999079999999</v>
      </c>
      <c r="J269" s="2">
        <f>TREND(Calibration!$A$2:$A$4,Calibration!$B$2:$B$4,C269)</f>
        <v>351.29956467090778</v>
      </c>
      <c r="K269" s="2">
        <f>TREND(Calibration!$A$2:$A$4,Calibration!$C$2:$C$4,E269)</f>
        <v>402.00535439136934</v>
      </c>
      <c r="L269" s="2">
        <f>TREND(Calibration!$A$2:$A$4,Calibration!$D$2:$D$4,G269)</f>
        <v>599.62958989726212</v>
      </c>
    </row>
    <row r="270" spans="1:12" x14ac:dyDescent="0.25">
      <c r="A270">
        <v>1340098</v>
      </c>
      <c r="B270">
        <v>15.09300041</v>
      </c>
      <c r="C270">
        <v>0.31114000000000003</v>
      </c>
      <c r="D270">
        <v>34.95299911</v>
      </c>
      <c r="E270">
        <v>0.24595</v>
      </c>
      <c r="F270">
        <v>37.590000150000002</v>
      </c>
      <c r="G270">
        <v>0.81379997999999998</v>
      </c>
      <c r="H270">
        <v>30.944000240000001</v>
      </c>
      <c r="J270" s="2">
        <f>TREND(Calibration!$A$2:$A$4,Calibration!$B$2:$B$4,C270)</f>
        <v>352.27251570080239</v>
      </c>
      <c r="K270" s="2">
        <f>TREND(Calibration!$A$2:$A$4,Calibration!$C$2:$C$4,E270)</f>
        <v>403.72281157156431</v>
      </c>
      <c r="L270" s="2">
        <f>TREND(Calibration!$A$2:$A$4,Calibration!$D$2:$D$4,G270)</f>
        <v>589.63711840785538</v>
      </c>
    </row>
    <row r="271" spans="1:12" x14ac:dyDescent="0.25">
      <c r="A271">
        <v>1345060</v>
      </c>
      <c r="B271">
        <v>15.019000050000001</v>
      </c>
      <c r="C271">
        <v>0.30897998999999998</v>
      </c>
      <c r="D271">
        <v>34.962001800000003</v>
      </c>
      <c r="E271">
        <v>0.24615999999999999</v>
      </c>
      <c r="F271">
        <v>37.555000309999997</v>
      </c>
      <c r="G271">
        <v>0.81379997999999998</v>
      </c>
      <c r="H271">
        <v>30.937999730000001</v>
      </c>
      <c r="J271" s="2">
        <f>TREND(Calibration!$A$2:$A$4,Calibration!$B$2:$B$4,C271)</f>
        <v>342.71986136406645</v>
      </c>
      <c r="K271" s="2">
        <f>TREND(Calibration!$A$2:$A$4,Calibration!$C$2:$C$4,E271)</f>
        <v>405.36220251629584</v>
      </c>
      <c r="L271" s="2">
        <f>TREND(Calibration!$A$2:$A$4,Calibration!$D$2:$D$4,G271)</f>
        <v>589.63711840785538</v>
      </c>
    </row>
    <row r="272" spans="1:12" x14ac:dyDescent="0.25">
      <c r="A272">
        <v>1350060</v>
      </c>
      <c r="B272">
        <v>14.963999749999999</v>
      </c>
      <c r="C272">
        <v>0.31302999999999997</v>
      </c>
      <c r="D272">
        <v>34.939998629999998</v>
      </c>
      <c r="E272">
        <v>0.24621999</v>
      </c>
      <c r="F272">
        <v>37.548999790000003</v>
      </c>
      <c r="G272">
        <v>0.81110000999999998</v>
      </c>
      <c r="H272">
        <v>31.002000809999998</v>
      </c>
      <c r="J272" s="2">
        <f>TREND(Calibration!$A$2:$A$4,Calibration!$B$2:$B$4,C272)</f>
        <v>360.63104954852997</v>
      </c>
      <c r="K272" s="2">
        <f>TREND(Calibration!$A$2:$A$4,Calibration!$C$2:$C$4,E272)</f>
        <v>405.83052186284112</v>
      </c>
      <c r="L272" s="2">
        <f>TREND(Calibration!$A$2:$A$4,Calibration!$D$2:$D$4,G272)</f>
        <v>587.72368903814197</v>
      </c>
    </row>
    <row r="273" spans="1:12" x14ac:dyDescent="0.25">
      <c r="A273">
        <v>1355067</v>
      </c>
      <c r="B273">
        <v>14.99600029</v>
      </c>
      <c r="C273">
        <v>0.31027000999999998</v>
      </c>
      <c r="D273">
        <v>34.923999790000003</v>
      </c>
      <c r="E273">
        <v>0.24606</v>
      </c>
      <c r="F273">
        <v>37.583999630000001</v>
      </c>
      <c r="G273">
        <v>0.81599997999999996</v>
      </c>
      <c r="H273">
        <v>31.01799965</v>
      </c>
      <c r="J273" s="2">
        <f>TREND(Calibration!$A$2:$A$4,Calibration!$B$2:$B$4,C273)</f>
        <v>348.42498085308534</v>
      </c>
      <c r="K273" s="2">
        <f>TREND(Calibration!$A$2:$A$4,Calibration!$C$2:$C$4,E273)</f>
        <v>404.58154016166191</v>
      </c>
      <c r="L273" s="2">
        <f>TREND(Calibration!$A$2:$A$4,Calibration!$D$2:$D$4,G273)</f>
        <v>591.19622632882101</v>
      </c>
    </row>
    <row r="274" spans="1:12" x14ac:dyDescent="0.25">
      <c r="A274">
        <v>1360202</v>
      </c>
      <c r="B274">
        <v>15.01599979</v>
      </c>
      <c r="C274">
        <v>0.31222000999999999</v>
      </c>
      <c r="D274">
        <v>34.895000459999999</v>
      </c>
      <c r="E274">
        <v>0.24611000999999999</v>
      </c>
      <c r="F274">
        <v>37.640998840000002</v>
      </c>
      <c r="G274">
        <v>0.81110000999999998</v>
      </c>
      <c r="H274">
        <v>31.049999239999998</v>
      </c>
      <c r="J274" s="2">
        <f>TREND(Calibration!$A$2:$A$4,Calibration!$B$2:$B$4,C274)</f>
        <v>357.04886498169344</v>
      </c>
      <c r="K274" s="2">
        <f>TREND(Calibration!$A$2:$A$4,Calibration!$C$2:$C$4,E274)</f>
        <v>404.97194940521445</v>
      </c>
      <c r="L274" s="2">
        <f>TREND(Calibration!$A$2:$A$4,Calibration!$D$2:$D$4,G274)</f>
        <v>587.72368903814197</v>
      </c>
    </row>
    <row r="275" spans="1:12" x14ac:dyDescent="0.25">
      <c r="A275">
        <v>1365128</v>
      </c>
      <c r="B275">
        <v>14.989999770000001</v>
      </c>
      <c r="C275">
        <v>0.31237999</v>
      </c>
      <c r="D275">
        <v>34.937000269999999</v>
      </c>
      <c r="E275">
        <v>0.24600000999999999</v>
      </c>
      <c r="F275">
        <v>37.568000789999999</v>
      </c>
      <c r="G275">
        <v>0.80199999</v>
      </c>
      <c r="H275">
        <v>31.002000809999998</v>
      </c>
      <c r="J275" s="2">
        <f>TREND(Calibration!$A$2:$A$4,Calibration!$B$2:$B$4,C275)</f>
        <v>357.75637728061383</v>
      </c>
      <c r="K275" s="2">
        <f>TREND(Calibration!$A$2:$A$4,Calibration!$C$2:$C$4,E275)</f>
        <v>404.11322081511685</v>
      </c>
      <c r="L275" s="2">
        <f>TREND(Calibration!$A$2:$A$4,Calibration!$D$2:$D$4,G275)</f>
        <v>581.27463755498491</v>
      </c>
    </row>
    <row r="276" spans="1:12" x14ac:dyDescent="0.25">
      <c r="A276">
        <v>1370178</v>
      </c>
      <c r="B276">
        <v>14.998999599999999</v>
      </c>
      <c r="C276">
        <v>0.31248999</v>
      </c>
      <c r="D276">
        <v>34.926998140000002</v>
      </c>
      <c r="E276">
        <v>0.24621999</v>
      </c>
      <c r="F276">
        <v>37.638000490000003</v>
      </c>
      <c r="G276">
        <v>0.80360001000000003</v>
      </c>
      <c r="H276">
        <v>30.9640007</v>
      </c>
      <c r="J276" s="2">
        <f>TREND(Calibration!$A$2:$A$4,Calibration!$B$2:$B$4,C276)</f>
        <v>358.24285279556102</v>
      </c>
      <c r="K276" s="2">
        <f>TREND(Calibration!$A$2:$A$4,Calibration!$C$2:$C$4,E276)</f>
        <v>405.83052186284112</v>
      </c>
      <c r="L276" s="2">
        <f>TREND(Calibration!$A$2:$A$4,Calibration!$D$2:$D$4,G276)</f>
        <v>582.40854839848646</v>
      </c>
    </row>
    <row r="277" spans="1:12" x14ac:dyDescent="0.25">
      <c r="A277">
        <v>1375060</v>
      </c>
      <c r="B277">
        <v>14.972999570000001</v>
      </c>
      <c r="C277">
        <v>0.30930001000000001</v>
      </c>
      <c r="D277">
        <v>34.943000789999999</v>
      </c>
      <c r="E277">
        <v>0.24642998999999999</v>
      </c>
      <c r="F277">
        <v>37.609001159999998</v>
      </c>
      <c r="G277">
        <v>0.80739998999999996</v>
      </c>
      <c r="H277">
        <v>30.930999759999999</v>
      </c>
      <c r="J277" s="2">
        <f>TREND(Calibration!$A$2:$A$4,Calibration!$B$2:$B$4,C277)</f>
        <v>344.1351513121881</v>
      </c>
      <c r="K277" s="2">
        <f>TREND(Calibration!$A$2:$A$4,Calibration!$C$2:$C$4,E277)</f>
        <v>407.46991280757265</v>
      </c>
      <c r="L277" s="2">
        <f>TREND(Calibration!$A$2:$A$4,Calibration!$D$2:$D$4,G277)</f>
        <v>585.10153881553686</v>
      </c>
    </row>
    <row r="278" spans="1:12" x14ac:dyDescent="0.25">
      <c r="A278">
        <v>1380222</v>
      </c>
      <c r="B278">
        <v>14.993000029999999</v>
      </c>
      <c r="C278">
        <v>0.30789</v>
      </c>
      <c r="D278">
        <v>34.945999149999999</v>
      </c>
      <c r="E278">
        <v>0.24648999999999999</v>
      </c>
      <c r="F278">
        <v>37.590000150000002</v>
      </c>
      <c r="G278">
        <v>0.81169999000000004</v>
      </c>
      <c r="H278">
        <v>30.986000059999999</v>
      </c>
      <c r="J278" s="2">
        <f>TREND(Calibration!$A$2:$A$4,Calibration!$B$2:$B$4,C278)</f>
        <v>337.89937548645548</v>
      </c>
      <c r="K278" s="2">
        <f>TREND(Calibration!$A$2:$A$4,Calibration!$C$2:$C$4,E278)</f>
        <v>407.93838828658841</v>
      </c>
      <c r="L278" s="2">
        <f>TREND(Calibration!$A$2:$A$4,Calibration!$D$2:$D$4,G278)</f>
        <v>588.14888611560605</v>
      </c>
    </row>
    <row r="279" spans="1:12" x14ac:dyDescent="0.25">
      <c r="A279">
        <v>1385060</v>
      </c>
      <c r="B279">
        <v>14.93500042</v>
      </c>
      <c r="C279">
        <v>0.30891999999999997</v>
      </c>
      <c r="D279">
        <v>34.943000789999999</v>
      </c>
      <c r="E279">
        <v>0.24611000999999999</v>
      </c>
      <c r="F279">
        <v>37.564998629999998</v>
      </c>
      <c r="G279">
        <v>0.79659997999999999</v>
      </c>
      <c r="H279">
        <v>30.937999730000001</v>
      </c>
      <c r="J279" s="2">
        <f>TREND(Calibration!$A$2:$A$4,Calibration!$B$2:$B$4,C279)</f>
        <v>342.45455530823278</v>
      </c>
      <c r="K279" s="2">
        <f>TREND(Calibration!$A$2:$A$4,Calibration!$C$2:$C$4,E279)</f>
        <v>404.97194940521445</v>
      </c>
      <c r="L279" s="2">
        <f>TREND(Calibration!$A$2:$A$4,Calibration!$D$2:$D$4,G279)</f>
        <v>577.44772920757862</v>
      </c>
    </row>
    <row r="280" spans="1:12" x14ac:dyDescent="0.25">
      <c r="A280">
        <v>1390060</v>
      </c>
      <c r="B280">
        <v>14.96700001</v>
      </c>
      <c r="C280">
        <v>0.30832999999999999</v>
      </c>
      <c r="D280">
        <v>34.930000309999997</v>
      </c>
      <c r="E280">
        <v>0.24615999999999999</v>
      </c>
      <c r="F280">
        <v>37.568000789999999</v>
      </c>
      <c r="G280">
        <v>0.79600000000000004</v>
      </c>
      <c r="H280">
        <v>30.94799995</v>
      </c>
      <c r="J280" s="2">
        <f>TREND(Calibration!$A$2:$A$4,Calibration!$B$2:$B$4,C280)</f>
        <v>339.84527754624378</v>
      </c>
      <c r="K280" s="2">
        <f>TREND(Calibration!$A$2:$A$4,Calibration!$C$2:$C$4,E280)</f>
        <v>405.36220251629584</v>
      </c>
      <c r="L280" s="2">
        <f>TREND(Calibration!$A$2:$A$4,Calibration!$D$2:$D$4,G280)</f>
        <v>577.02253213011466</v>
      </c>
    </row>
    <row r="281" spans="1:12" x14ac:dyDescent="0.25">
      <c r="A281">
        <v>1395159</v>
      </c>
      <c r="B281">
        <v>15.039999959999999</v>
      </c>
      <c r="C281">
        <v>0.30853998999999999</v>
      </c>
      <c r="D281">
        <v>34.877998349999999</v>
      </c>
      <c r="E281">
        <v>0.24606</v>
      </c>
      <c r="F281">
        <v>37.561000819999997</v>
      </c>
      <c r="G281">
        <v>0.80470001999999996</v>
      </c>
      <c r="H281">
        <v>31</v>
      </c>
      <c r="J281" s="2">
        <f>TREND(Calibration!$A$2:$A$4,Calibration!$B$2:$B$4,C281)</f>
        <v>340.77395930427792</v>
      </c>
      <c r="K281" s="2">
        <f>TREND(Calibration!$A$2:$A$4,Calibration!$C$2:$C$4,E281)</f>
        <v>404.58154016166191</v>
      </c>
      <c r="L281" s="2">
        <f>TREND(Calibration!$A$2:$A$4,Calibration!$D$2:$D$4,G281)</f>
        <v>583.18810944582344</v>
      </c>
    </row>
    <row r="282" spans="1:12" x14ac:dyDescent="0.25">
      <c r="A282">
        <v>1400070</v>
      </c>
      <c r="B282">
        <v>15.067999840000001</v>
      </c>
      <c r="C282">
        <v>0.30875998999999998</v>
      </c>
      <c r="D282">
        <v>34.923999790000003</v>
      </c>
      <c r="E282">
        <v>0.24615999999999999</v>
      </c>
      <c r="F282">
        <v>37.611999509999997</v>
      </c>
      <c r="G282">
        <v>0.79710000999999997</v>
      </c>
      <c r="H282">
        <v>30.957000730000001</v>
      </c>
      <c r="J282" s="2">
        <f>TREND(Calibration!$A$2:$A$4,Calibration!$B$2:$B$4,C282)</f>
        <v>341.74691033417207</v>
      </c>
      <c r="K282" s="2">
        <f>TREND(Calibration!$A$2:$A$4,Calibration!$C$2:$C$4,E282)</f>
        <v>405.36220251629584</v>
      </c>
      <c r="L282" s="2">
        <f>TREND(Calibration!$A$2:$A$4,Calibration!$D$2:$D$4,G282)</f>
        <v>577.80209317745164</v>
      </c>
    </row>
    <row r="283" spans="1:12" x14ac:dyDescent="0.25">
      <c r="A283">
        <v>1405061</v>
      </c>
      <c r="B283">
        <v>15.11900043</v>
      </c>
      <c r="C283">
        <v>0.30952001000000001</v>
      </c>
      <c r="D283">
        <v>34.891998289999997</v>
      </c>
      <c r="E283">
        <v>0.24621999</v>
      </c>
      <c r="F283">
        <v>37.568000789999999</v>
      </c>
      <c r="G283">
        <v>0.80250001000000004</v>
      </c>
      <c r="H283">
        <v>30.975999829999999</v>
      </c>
      <c r="J283" s="2">
        <f>TREND(Calibration!$A$2:$A$4,Calibration!$B$2:$B$4,C283)</f>
        <v>345.10810234208225</v>
      </c>
      <c r="K283" s="2">
        <f>TREND(Calibration!$A$2:$A$4,Calibration!$C$2:$C$4,E283)</f>
        <v>405.83052186284112</v>
      </c>
      <c r="L283" s="2">
        <f>TREND(Calibration!$A$2:$A$4,Calibration!$D$2:$D$4,G283)</f>
        <v>581.62899443800359</v>
      </c>
    </row>
    <row r="284" spans="1:12" x14ac:dyDescent="0.25">
      <c r="A284">
        <v>1410065</v>
      </c>
      <c r="B284">
        <v>15.100000380000001</v>
      </c>
      <c r="C284">
        <v>0.30952001000000001</v>
      </c>
      <c r="D284">
        <v>34.90499878</v>
      </c>
      <c r="E284">
        <v>0.24611000999999999</v>
      </c>
      <c r="F284">
        <v>37.638000490000003</v>
      </c>
      <c r="G284">
        <v>0.81279999000000003</v>
      </c>
      <c r="H284">
        <v>31.002000809999998</v>
      </c>
      <c r="J284" s="2">
        <f>TREND(Calibration!$A$2:$A$4,Calibration!$B$2:$B$4,C284)</f>
        <v>345.10810234208225</v>
      </c>
      <c r="K284" s="2">
        <f>TREND(Calibration!$A$2:$A$4,Calibration!$C$2:$C$4,E284)</f>
        <v>404.97194940521445</v>
      </c>
      <c r="L284" s="2">
        <f>TREND(Calibration!$A$2:$A$4,Calibration!$D$2:$D$4,G284)</f>
        <v>588.92844007608892</v>
      </c>
    </row>
    <row r="285" spans="1:12" x14ac:dyDescent="0.25">
      <c r="A285">
        <v>1415060</v>
      </c>
      <c r="B285">
        <v>14.98799992</v>
      </c>
      <c r="C285">
        <v>0.30989</v>
      </c>
      <c r="D285">
        <v>34.931999210000001</v>
      </c>
      <c r="E285">
        <v>0.24615999999999999</v>
      </c>
      <c r="F285">
        <v>37.618000029999997</v>
      </c>
      <c r="G285">
        <v>0.79930000999999995</v>
      </c>
      <c r="H285">
        <v>30.913000109999999</v>
      </c>
      <c r="J285" s="2">
        <f>TREND(Calibration!$A$2:$A$4,Calibration!$B$2:$B$4,C285)</f>
        <v>346.74438484913026</v>
      </c>
      <c r="K285" s="2">
        <f>TREND(Calibration!$A$2:$A$4,Calibration!$C$2:$C$4,E285)</f>
        <v>405.36220251629584</v>
      </c>
      <c r="L285" s="2">
        <f>TREND(Calibration!$A$2:$A$4,Calibration!$D$2:$D$4,G285)</f>
        <v>579.36120109841715</v>
      </c>
    </row>
    <row r="286" spans="1:12" x14ac:dyDescent="0.25">
      <c r="A286">
        <v>1420060</v>
      </c>
      <c r="B286">
        <v>14.93299961</v>
      </c>
      <c r="C286">
        <v>0.30961999000000001</v>
      </c>
      <c r="D286">
        <v>34.905998230000002</v>
      </c>
      <c r="E286">
        <v>0.24615999999999999</v>
      </c>
      <c r="F286">
        <v>37.539001460000001</v>
      </c>
      <c r="G286">
        <v>0.79329996999999997</v>
      </c>
      <c r="H286">
        <v>30.929000850000001</v>
      </c>
      <c r="J286" s="2">
        <f>TREND(Calibration!$A$2:$A$4,Calibration!$B$2:$B$4,C286)</f>
        <v>345.55026436012236</v>
      </c>
      <c r="K286" s="2">
        <f>TREND(Calibration!$A$2:$A$4,Calibration!$C$2:$C$4,E286)</f>
        <v>405.36220251629584</v>
      </c>
      <c r="L286" s="2">
        <f>TREND(Calibration!$A$2:$A$4,Calibration!$D$2:$D$4,G286)</f>
        <v>575.109060239276</v>
      </c>
    </row>
    <row r="287" spans="1:12" x14ac:dyDescent="0.25">
      <c r="A287">
        <v>1425060</v>
      </c>
      <c r="B287">
        <v>14.85499954</v>
      </c>
      <c r="C287">
        <v>0.31049000999999998</v>
      </c>
      <c r="D287">
        <v>34.912998199999997</v>
      </c>
      <c r="E287">
        <v>0.24579000000000001</v>
      </c>
      <c r="F287">
        <v>37.57400131</v>
      </c>
      <c r="G287">
        <v>0.79439998000000001</v>
      </c>
      <c r="H287">
        <v>30.926000599999998</v>
      </c>
      <c r="J287" s="2">
        <f>TREND(Calibration!$A$2:$A$4,Calibration!$B$2:$B$4,C287)</f>
        <v>349.39793188297949</v>
      </c>
      <c r="K287" s="2">
        <f>TREND(Calibration!$A$2:$A$4,Calibration!$C$2:$C$4,E287)</f>
        <v>402.47375180414997</v>
      </c>
      <c r="L287" s="2">
        <f>TREND(Calibration!$A$2:$A$4,Calibration!$D$2:$D$4,G287)</f>
        <v>575.8886212866131</v>
      </c>
    </row>
    <row r="288" spans="1:12" x14ac:dyDescent="0.25">
      <c r="A288">
        <v>1430144</v>
      </c>
      <c r="B288">
        <v>14.86200047</v>
      </c>
      <c r="C288">
        <v>0.31156999000000002</v>
      </c>
      <c r="D288">
        <v>34.902999880000003</v>
      </c>
      <c r="E288">
        <v>0.24589000999999999</v>
      </c>
      <c r="F288">
        <v>37.620998380000003</v>
      </c>
      <c r="G288">
        <v>0.79759997000000005</v>
      </c>
      <c r="H288">
        <v>30.88999939</v>
      </c>
      <c r="J288" s="2">
        <f>TREND(Calibration!$A$2:$A$4,Calibration!$B$2:$B$4,C288)</f>
        <v>354.17414848873045</v>
      </c>
      <c r="K288" s="2">
        <f>TREND(Calibration!$A$2:$A$4,Calibration!$C$2:$C$4,E288)</f>
        <v>403.25449222501925</v>
      </c>
      <c r="L288" s="2">
        <f>TREND(Calibration!$A$2:$A$4,Calibration!$D$2:$D$4,G288)</f>
        <v>578.15640753934531</v>
      </c>
    </row>
    <row r="289" spans="1:12" x14ac:dyDescent="0.25">
      <c r="A289">
        <v>1435060</v>
      </c>
      <c r="B289">
        <v>14.868000029999999</v>
      </c>
      <c r="C289">
        <v>0.30935001000000001</v>
      </c>
      <c r="D289">
        <v>34.883998869999999</v>
      </c>
      <c r="E289">
        <v>0.24584</v>
      </c>
      <c r="F289">
        <v>37.569999690000003</v>
      </c>
      <c r="G289">
        <v>0.79659997999999999</v>
      </c>
      <c r="H289">
        <v>30.989999770000001</v>
      </c>
      <c r="J289" s="2">
        <f>TREND(Calibration!$A$2:$A$4,Calibration!$B$2:$B$4,C289)</f>
        <v>344.356276546255</v>
      </c>
      <c r="K289" s="2">
        <f>TREND(Calibration!$A$2:$A$4,Calibration!$C$2:$C$4,E289)</f>
        <v>402.86408298146694</v>
      </c>
      <c r="L289" s="2">
        <f>TREND(Calibration!$A$2:$A$4,Calibration!$D$2:$D$4,G289)</f>
        <v>577.44772920757862</v>
      </c>
    </row>
    <row r="290" spans="1:12" x14ac:dyDescent="0.25">
      <c r="A290">
        <v>1440078</v>
      </c>
      <c r="B290">
        <v>14.88399982</v>
      </c>
      <c r="C290">
        <v>0.31503001000000003</v>
      </c>
      <c r="D290">
        <v>34.905998230000002</v>
      </c>
      <c r="E290">
        <v>0.24615999999999999</v>
      </c>
      <c r="F290">
        <v>37.637001040000001</v>
      </c>
      <c r="G290">
        <v>0.79059999999999997</v>
      </c>
      <c r="H290">
        <v>30.88699913</v>
      </c>
      <c r="J290" s="2">
        <f>TREND(Calibration!$A$2:$A$4,Calibration!$B$2:$B$4,C290)</f>
        <v>369.47610313625182</v>
      </c>
      <c r="K290" s="2">
        <f>TREND(Calibration!$A$2:$A$4,Calibration!$C$2:$C$4,E290)</f>
        <v>405.36220251629584</v>
      </c>
      <c r="L290" s="2">
        <f>TREND(Calibration!$A$2:$A$4,Calibration!$D$2:$D$4,G290)</f>
        <v>573.19563086956259</v>
      </c>
    </row>
    <row r="291" spans="1:12" x14ac:dyDescent="0.25">
      <c r="A291">
        <v>1445060</v>
      </c>
      <c r="B291">
        <v>14.92500019</v>
      </c>
      <c r="C291">
        <v>0.31145999000000002</v>
      </c>
      <c r="D291">
        <v>34.884998320000001</v>
      </c>
      <c r="E291">
        <v>0.24621999</v>
      </c>
      <c r="F291">
        <v>37.622001650000001</v>
      </c>
      <c r="G291">
        <v>0.79549998</v>
      </c>
      <c r="H291">
        <v>30.879999160000001</v>
      </c>
      <c r="J291" s="2">
        <f>TREND(Calibration!$A$2:$A$4,Calibration!$B$2:$B$4,C291)</f>
        <v>353.68767297378349</v>
      </c>
      <c r="K291" s="2">
        <f>TREND(Calibration!$A$2:$A$4,Calibration!$C$2:$C$4,E291)</f>
        <v>405.83052186284112</v>
      </c>
      <c r="L291" s="2">
        <f>TREND(Calibration!$A$2:$A$4,Calibration!$D$2:$D$4,G291)</f>
        <v>576.66817524709586</v>
      </c>
    </row>
    <row r="292" spans="1:12" x14ac:dyDescent="0.25">
      <c r="A292">
        <v>1450060</v>
      </c>
      <c r="B292">
        <v>14.963999749999999</v>
      </c>
      <c r="C292">
        <v>0.31178999000000002</v>
      </c>
      <c r="D292">
        <v>34.895000459999999</v>
      </c>
      <c r="E292">
        <v>0.24584</v>
      </c>
      <c r="F292">
        <v>37.631000520000001</v>
      </c>
      <c r="G292">
        <v>0.79390000999999999</v>
      </c>
      <c r="H292">
        <v>30.89299965</v>
      </c>
      <c r="J292" s="2">
        <f>TREND(Calibration!$A$2:$A$4,Calibration!$B$2:$B$4,C292)</f>
        <v>355.14709951862483</v>
      </c>
      <c r="K292" s="2">
        <f>TREND(Calibration!$A$2:$A$4,Calibration!$C$2:$C$4,E292)</f>
        <v>402.86408298146694</v>
      </c>
      <c r="L292" s="2">
        <f>TREND(Calibration!$A$2:$A$4,Calibration!$D$2:$D$4,G292)</f>
        <v>575.53429983786521</v>
      </c>
    </row>
    <row r="293" spans="1:12" x14ac:dyDescent="0.25">
      <c r="A293">
        <v>1455060</v>
      </c>
      <c r="B293">
        <v>14.993000029999999</v>
      </c>
      <c r="C293">
        <v>0.31053998999999999</v>
      </c>
      <c r="D293">
        <v>34.844001769999998</v>
      </c>
      <c r="E293">
        <v>0.24611000999999999</v>
      </c>
      <c r="F293">
        <v>37.634998320000001</v>
      </c>
      <c r="G293">
        <v>0.78850001000000003</v>
      </c>
      <c r="H293">
        <v>30.89599991</v>
      </c>
      <c r="J293" s="2">
        <f>TREND(Calibration!$A$2:$A$4,Calibration!$B$2:$B$4,C293)</f>
        <v>349.61896866695292</v>
      </c>
      <c r="K293" s="2">
        <f>TREND(Calibration!$A$2:$A$4,Calibration!$C$2:$C$4,E293)</f>
        <v>404.97194940521445</v>
      </c>
      <c r="L293" s="2">
        <f>TREND(Calibration!$A$2:$A$4,Calibration!$D$2:$D$4,G293)</f>
        <v>571.70739857731326</v>
      </c>
    </row>
    <row r="294" spans="1:12" x14ac:dyDescent="0.25">
      <c r="A294">
        <v>1460060</v>
      </c>
      <c r="B294">
        <v>14.97999954</v>
      </c>
      <c r="C294">
        <v>0.31237999</v>
      </c>
      <c r="D294">
        <v>34.868999479999999</v>
      </c>
      <c r="E294">
        <v>0.24615999999999999</v>
      </c>
      <c r="F294">
        <v>37.625</v>
      </c>
      <c r="G294">
        <v>0.78850001000000003</v>
      </c>
      <c r="H294">
        <v>30.957000730000001</v>
      </c>
      <c r="J294" s="2">
        <f>TREND(Calibration!$A$2:$A$4,Calibration!$B$2:$B$4,C294)</f>
        <v>357.75637728061383</v>
      </c>
      <c r="K294" s="2">
        <f>TREND(Calibration!$A$2:$A$4,Calibration!$C$2:$C$4,E294)</f>
        <v>405.36220251629584</v>
      </c>
      <c r="L294" s="2">
        <f>TREND(Calibration!$A$2:$A$4,Calibration!$D$2:$D$4,G294)</f>
        <v>571.70739857731326</v>
      </c>
    </row>
    <row r="295" spans="1:12" x14ac:dyDescent="0.25">
      <c r="A295">
        <v>1465060</v>
      </c>
      <c r="B295">
        <v>14.928000450000001</v>
      </c>
      <c r="C295">
        <v>0.31621999000000001</v>
      </c>
      <c r="D295">
        <v>34.86000061</v>
      </c>
      <c r="E295">
        <v>0.24615999999999999</v>
      </c>
      <c r="F295">
        <v>37.653999329999998</v>
      </c>
      <c r="G295">
        <v>0.7863</v>
      </c>
      <c r="H295">
        <v>30.9640007</v>
      </c>
      <c r="J295" s="2">
        <f>TREND(Calibration!$A$2:$A$4,Calibration!$B$2:$B$4,C295)</f>
        <v>374.73879525694974</v>
      </c>
      <c r="K295" s="2">
        <f>TREND(Calibration!$A$2:$A$4,Calibration!$C$2:$C$4,E295)</f>
        <v>405.36220251629584</v>
      </c>
      <c r="L295" s="2">
        <f>TREND(Calibration!$A$2:$A$4,Calibration!$D$2:$D$4,G295)</f>
        <v>570.1482835694934</v>
      </c>
    </row>
    <row r="296" spans="1:12" x14ac:dyDescent="0.25">
      <c r="A296">
        <v>1470113</v>
      </c>
      <c r="B296">
        <v>14.864999770000001</v>
      </c>
      <c r="C296">
        <v>0.31529998999999997</v>
      </c>
      <c r="D296">
        <v>34.868000029999997</v>
      </c>
      <c r="E296">
        <v>0.24611000999999999</v>
      </c>
      <c r="F296">
        <v>37.585998539999999</v>
      </c>
      <c r="G296">
        <v>0.77229999999999999</v>
      </c>
      <c r="H296">
        <v>30.884000780000001</v>
      </c>
      <c r="J296" s="2">
        <f>TREND(Calibration!$A$2:$A$4,Calibration!$B$2:$B$4,C296)</f>
        <v>370.67009095011917</v>
      </c>
      <c r="K296" s="2">
        <f>TREND(Calibration!$A$2:$A$4,Calibration!$C$2:$C$4,E296)</f>
        <v>404.97194940521445</v>
      </c>
      <c r="L296" s="2">
        <f>TREND(Calibration!$A$2:$A$4,Calibration!$D$2:$D$4,G296)</f>
        <v>560.22668770880307</v>
      </c>
    </row>
    <row r="297" spans="1:12" x14ac:dyDescent="0.25">
      <c r="A297">
        <v>1475060</v>
      </c>
      <c r="B297">
        <v>14.85499954</v>
      </c>
      <c r="C297">
        <v>0.30702998999999997</v>
      </c>
      <c r="D297">
        <v>34.896999360000002</v>
      </c>
      <c r="E297">
        <v>0.24615999999999999</v>
      </c>
      <c r="F297">
        <v>37.522998809999997</v>
      </c>
      <c r="G297">
        <v>0.76359999000000001</v>
      </c>
      <c r="H297">
        <v>30.913000109999999</v>
      </c>
      <c r="J297" s="2">
        <f>TREND(Calibration!$A$2:$A$4,Calibration!$B$2:$B$4,C297)</f>
        <v>334.09597723545835</v>
      </c>
      <c r="K297" s="2">
        <f>TREND(Calibration!$A$2:$A$4,Calibration!$C$2:$C$4,E297)</f>
        <v>405.36220251629584</v>
      </c>
      <c r="L297" s="2">
        <f>TREND(Calibration!$A$2:$A$4,Calibration!$D$2:$D$4,G297)</f>
        <v>554.06111747994839</v>
      </c>
    </row>
    <row r="298" spans="1:12" x14ac:dyDescent="0.25">
      <c r="A298">
        <v>1480060</v>
      </c>
      <c r="B298">
        <v>14.8579998</v>
      </c>
      <c r="C298">
        <v>0.30789</v>
      </c>
      <c r="D298">
        <v>34.883998869999999</v>
      </c>
      <c r="E298">
        <v>0.24611000999999999</v>
      </c>
      <c r="F298">
        <v>37.563999180000003</v>
      </c>
      <c r="G298">
        <v>0.76959997000000002</v>
      </c>
      <c r="H298">
        <v>30.93899918</v>
      </c>
      <c r="J298" s="2">
        <f>TREND(Calibration!$A$2:$A$4,Calibration!$B$2:$B$4,C298)</f>
        <v>337.89937548645548</v>
      </c>
      <c r="K298" s="2">
        <f>TREND(Calibration!$A$2:$A$4,Calibration!$C$2:$C$4,E298)</f>
        <v>404.97194940521445</v>
      </c>
      <c r="L298" s="2">
        <f>TREND(Calibration!$A$2:$A$4,Calibration!$D$2:$D$4,G298)</f>
        <v>558.31321581796453</v>
      </c>
    </row>
    <row r="299" spans="1:12" x14ac:dyDescent="0.25">
      <c r="A299">
        <v>1485067</v>
      </c>
      <c r="B299">
        <v>14.916999819999999</v>
      </c>
      <c r="C299">
        <v>0.30946001000000001</v>
      </c>
      <c r="D299">
        <v>34.841999049999998</v>
      </c>
      <c r="E299">
        <v>0.24611000999999999</v>
      </c>
      <c r="F299">
        <v>37.661998750000002</v>
      </c>
      <c r="G299">
        <v>0.77659999999999996</v>
      </c>
      <c r="H299">
        <v>30.923000340000002</v>
      </c>
      <c r="J299" s="2">
        <f>TREND(Calibration!$A$2:$A$4,Calibration!$B$2:$B$4,C299)</f>
        <v>344.84275206120196</v>
      </c>
      <c r="K299" s="2">
        <f>TREND(Calibration!$A$2:$A$4,Calibration!$C$2:$C$4,E299)</f>
        <v>404.97194940521445</v>
      </c>
      <c r="L299" s="2">
        <f>TREND(Calibration!$A$2:$A$4,Calibration!$D$2:$D$4,G299)</f>
        <v>563.27403500887226</v>
      </c>
    </row>
    <row r="300" spans="1:12" x14ac:dyDescent="0.25">
      <c r="A300">
        <v>1490060</v>
      </c>
      <c r="B300">
        <v>14.95400047</v>
      </c>
      <c r="C300">
        <v>0.31453999999999999</v>
      </c>
      <c r="D300">
        <v>34.856998439999998</v>
      </c>
      <c r="E300">
        <v>0.24621999</v>
      </c>
      <c r="F300">
        <v>37.650001529999997</v>
      </c>
      <c r="G300">
        <v>0.77770001</v>
      </c>
      <c r="H300">
        <v>30.89599991</v>
      </c>
      <c r="J300" s="2">
        <f>TREND(Calibration!$A$2:$A$4,Calibration!$B$2:$B$4,C300)</f>
        <v>367.30903161734955</v>
      </c>
      <c r="K300" s="2">
        <f>TREND(Calibration!$A$2:$A$4,Calibration!$C$2:$C$4,E300)</f>
        <v>405.83052186284112</v>
      </c>
      <c r="L300" s="2">
        <f>TREND(Calibration!$A$2:$A$4,Calibration!$D$2:$D$4,G300)</f>
        <v>564.05359605620924</v>
      </c>
    </row>
    <row r="301" spans="1:12" x14ac:dyDescent="0.25">
      <c r="A301">
        <v>1495060</v>
      </c>
      <c r="B301">
        <v>14.944000239999999</v>
      </c>
      <c r="C301">
        <v>0.31437999</v>
      </c>
      <c r="D301">
        <v>34.884998320000001</v>
      </c>
      <c r="E301">
        <v>0.24611000999999999</v>
      </c>
      <c r="F301">
        <v>37.57400131</v>
      </c>
      <c r="G301">
        <v>0.76249999000000002</v>
      </c>
      <c r="H301">
        <v>30.844999309999999</v>
      </c>
      <c r="J301" s="2">
        <f>TREND(Calibration!$A$2:$A$4,Calibration!$B$2:$B$4,C301)</f>
        <v>366.60138664328883</v>
      </c>
      <c r="K301" s="2">
        <f>TREND(Calibration!$A$2:$A$4,Calibration!$C$2:$C$4,E301)</f>
        <v>404.97194940521445</v>
      </c>
      <c r="L301" s="2">
        <f>TREND(Calibration!$A$2:$A$4,Calibration!$D$2:$D$4,G301)</f>
        <v>553.28156351946564</v>
      </c>
    </row>
    <row r="302" spans="1:12" x14ac:dyDescent="0.25">
      <c r="A302">
        <v>1500082</v>
      </c>
      <c r="B302">
        <v>15.053000450000001</v>
      </c>
      <c r="C302">
        <v>0.31475999999999998</v>
      </c>
      <c r="D302">
        <v>34.883998869999999</v>
      </c>
      <c r="E302">
        <v>0.24615999999999999</v>
      </c>
      <c r="F302">
        <v>37.631000520000001</v>
      </c>
      <c r="G302">
        <v>0.76959997000000002</v>
      </c>
      <c r="H302">
        <v>30.881000520000001</v>
      </c>
      <c r="J302" s="2">
        <f>TREND(Calibration!$A$2:$A$4,Calibration!$B$2:$B$4,C302)</f>
        <v>368.28198264724369</v>
      </c>
      <c r="K302" s="2">
        <f>TREND(Calibration!$A$2:$A$4,Calibration!$C$2:$C$4,E302)</f>
        <v>405.36220251629584</v>
      </c>
      <c r="L302" s="2">
        <f>TREND(Calibration!$A$2:$A$4,Calibration!$D$2:$D$4,G302)</f>
        <v>558.31321581796453</v>
      </c>
    </row>
    <row r="303" spans="1:12" x14ac:dyDescent="0.25">
      <c r="A303">
        <v>1505066</v>
      </c>
      <c r="B303">
        <v>15.102000240000001</v>
      </c>
      <c r="C303">
        <v>0.31217</v>
      </c>
      <c r="D303">
        <v>34.841999049999998</v>
      </c>
      <c r="E303">
        <v>0.24611000999999999</v>
      </c>
      <c r="F303">
        <v>37.624000549999998</v>
      </c>
      <c r="G303">
        <v>0.77229999999999999</v>
      </c>
      <c r="H303">
        <v>30.87800026</v>
      </c>
      <c r="J303" s="2">
        <f>TREND(Calibration!$A$2:$A$4,Calibration!$B$2:$B$4,C303)</f>
        <v>356.82769552257969</v>
      </c>
      <c r="K303" s="2">
        <f>TREND(Calibration!$A$2:$A$4,Calibration!$C$2:$C$4,E303)</f>
        <v>404.97194940521445</v>
      </c>
      <c r="L303" s="2">
        <f>TREND(Calibration!$A$2:$A$4,Calibration!$D$2:$D$4,G303)</f>
        <v>560.22668770880307</v>
      </c>
    </row>
    <row r="304" spans="1:12" x14ac:dyDescent="0.25">
      <c r="A304">
        <v>1510063</v>
      </c>
      <c r="B304">
        <v>15.12100029</v>
      </c>
      <c r="C304">
        <v>0.31167999000000002</v>
      </c>
      <c r="D304">
        <v>34.874000549999998</v>
      </c>
      <c r="E304">
        <v>0.24615999999999999</v>
      </c>
      <c r="F304">
        <v>37.58000183</v>
      </c>
      <c r="G304">
        <v>0.76789998999999998</v>
      </c>
      <c r="H304">
        <v>30.8390007</v>
      </c>
      <c r="J304" s="2">
        <f>TREND(Calibration!$A$2:$A$4,Calibration!$B$2:$B$4,C304)</f>
        <v>354.66062400367764</v>
      </c>
      <c r="K304" s="2">
        <f>TREND(Calibration!$A$2:$A$4,Calibration!$C$2:$C$4,E304)</f>
        <v>405.36220251629584</v>
      </c>
      <c r="L304" s="2">
        <f>TREND(Calibration!$A$2:$A$4,Calibration!$D$2:$D$4,G304)</f>
        <v>557.10846478001758</v>
      </c>
    </row>
    <row r="305" spans="1:12" x14ac:dyDescent="0.25">
      <c r="A305">
        <v>1515060</v>
      </c>
      <c r="B305">
        <v>15.11100006</v>
      </c>
      <c r="C305">
        <v>0.31389001</v>
      </c>
      <c r="D305">
        <v>34.8390007</v>
      </c>
      <c r="E305">
        <v>0.24615999999999999</v>
      </c>
      <c r="F305">
        <v>37.526000979999999</v>
      </c>
      <c r="G305">
        <v>0.76149999999999995</v>
      </c>
      <c r="H305">
        <v>30.86199951</v>
      </c>
      <c r="J305" s="2">
        <f>TREND(Calibration!$A$2:$A$4,Calibration!$B$2:$B$4,C305)</f>
        <v>364.43444779952711</v>
      </c>
      <c r="K305" s="2">
        <f>TREND(Calibration!$A$2:$A$4,Calibration!$C$2:$C$4,E305)</f>
        <v>405.36220251629584</v>
      </c>
      <c r="L305" s="2">
        <f>TREND(Calibration!$A$2:$A$4,Calibration!$D$2:$D$4,G305)</f>
        <v>552.57288518769906</v>
      </c>
    </row>
    <row r="306" spans="1:12" x14ac:dyDescent="0.25">
      <c r="A306">
        <v>1520061</v>
      </c>
      <c r="B306">
        <v>15.102999690000001</v>
      </c>
      <c r="C306">
        <v>0.32098000999999998</v>
      </c>
      <c r="D306">
        <v>34.86000061</v>
      </c>
      <c r="E306">
        <v>0.24621999</v>
      </c>
      <c r="F306">
        <v>37.564998629999998</v>
      </c>
      <c r="G306">
        <v>0.76419996999999995</v>
      </c>
      <c r="H306">
        <v>30.799999239999998</v>
      </c>
      <c r="J306" s="2">
        <f>TREND(Calibration!$A$2:$A$4,Calibration!$B$2:$B$4,C306)</f>
        <v>395.79000599020969</v>
      </c>
      <c r="K306" s="2">
        <f>TREND(Calibration!$A$2:$A$4,Calibration!$C$2:$C$4,E306)</f>
        <v>405.83052186284112</v>
      </c>
      <c r="L306" s="2">
        <f>TREND(Calibration!$A$2:$A$4,Calibration!$D$2:$D$4,G306)</f>
        <v>554.48631455741247</v>
      </c>
    </row>
    <row r="307" spans="1:12" x14ac:dyDescent="0.25">
      <c r="A307">
        <v>1525067</v>
      </c>
      <c r="B307">
        <v>15.13899994</v>
      </c>
      <c r="C307">
        <v>0.30838000999999998</v>
      </c>
      <c r="D307">
        <v>34.831001280000002</v>
      </c>
      <c r="E307">
        <v>0.24615999999999999</v>
      </c>
      <c r="F307">
        <v>37.625</v>
      </c>
      <c r="G307">
        <v>0.77280002999999997</v>
      </c>
      <c r="H307">
        <v>30.882999420000001</v>
      </c>
      <c r="J307" s="2">
        <f>TREND(Calibration!$A$2:$A$4,Calibration!$B$2:$B$4,C307)</f>
        <v>340.06644700535753</v>
      </c>
      <c r="K307" s="2">
        <f>TREND(Calibration!$A$2:$A$4,Calibration!$C$2:$C$4,E307)</f>
        <v>405.36220251629584</v>
      </c>
      <c r="L307" s="2">
        <f>TREND(Calibration!$A$2:$A$4,Calibration!$D$2:$D$4,G307)</f>
        <v>560.58105167867598</v>
      </c>
    </row>
    <row r="308" spans="1:12" x14ac:dyDescent="0.25">
      <c r="A308">
        <v>1530141</v>
      </c>
      <c r="B308">
        <v>15.02999973</v>
      </c>
      <c r="C308">
        <v>0.30989</v>
      </c>
      <c r="D308">
        <v>34.852001190000003</v>
      </c>
      <c r="E308">
        <v>0.24621999</v>
      </c>
      <c r="F308">
        <v>37.583000179999999</v>
      </c>
      <c r="G308">
        <v>0.75550002000000005</v>
      </c>
      <c r="H308">
        <v>30.884000780000001</v>
      </c>
      <c r="J308" s="2">
        <f>TREND(Calibration!$A$2:$A$4,Calibration!$B$2:$B$4,C308)</f>
        <v>346.74438484913026</v>
      </c>
      <c r="K308" s="2">
        <f>TREND(Calibration!$A$2:$A$4,Calibration!$C$2:$C$4,E308)</f>
        <v>405.83052186284112</v>
      </c>
      <c r="L308" s="2">
        <f>TREND(Calibration!$A$2:$A$4,Calibration!$D$2:$D$4,G308)</f>
        <v>548.32078684968303</v>
      </c>
    </row>
    <row r="309" spans="1:12" x14ac:dyDescent="0.25">
      <c r="A309">
        <v>1535060</v>
      </c>
      <c r="B309">
        <v>15.001000400000001</v>
      </c>
      <c r="C309">
        <v>0.31206</v>
      </c>
      <c r="D309">
        <v>34.841999049999998</v>
      </c>
      <c r="E309">
        <v>0.24615999999999999</v>
      </c>
      <c r="F309">
        <v>37.615001679999999</v>
      </c>
      <c r="G309">
        <v>0.75880002999999996</v>
      </c>
      <c r="H309">
        <v>30.81999969</v>
      </c>
      <c r="J309" s="2">
        <f>TREND(Calibration!$A$2:$A$4,Calibration!$B$2:$B$4,C309)</f>
        <v>356.34122000763273</v>
      </c>
      <c r="K309" s="2">
        <f>TREND(Calibration!$A$2:$A$4,Calibration!$C$2:$C$4,E309)</f>
        <v>405.36220251629584</v>
      </c>
      <c r="L309" s="2">
        <f>TREND(Calibration!$A$2:$A$4,Calibration!$D$2:$D$4,G309)</f>
        <v>550.65945581798553</v>
      </c>
    </row>
    <row r="310" spans="1:12" x14ac:dyDescent="0.25">
      <c r="A310">
        <v>1540068</v>
      </c>
      <c r="B310">
        <v>14.98700047</v>
      </c>
      <c r="C310">
        <v>0.30779001</v>
      </c>
      <c r="D310">
        <v>34.808998109999997</v>
      </c>
      <c r="E310">
        <v>0.24611000999999999</v>
      </c>
      <c r="F310">
        <v>37.57400131</v>
      </c>
      <c r="G310">
        <v>0.755</v>
      </c>
      <c r="H310">
        <v>30.88999939</v>
      </c>
      <c r="J310" s="2">
        <f>TREND(Calibration!$A$2:$A$4,Calibration!$B$2:$B$4,C310)</f>
        <v>337.45716924336853</v>
      </c>
      <c r="K310" s="2">
        <f>TREND(Calibration!$A$2:$A$4,Calibration!$C$2:$C$4,E310)</f>
        <v>404.97194940521445</v>
      </c>
      <c r="L310" s="2">
        <f>TREND(Calibration!$A$2:$A$4,Calibration!$D$2:$D$4,G310)</f>
        <v>547.96642996666424</v>
      </c>
    </row>
    <row r="311" spans="1:12" x14ac:dyDescent="0.25">
      <c r="A311">
        <v>1545061</v>
      </c>
      <c r="B311">
        <v>14.97099972</v>
      </c>
      <c r="C311">
        <v>0.30972999000000001</v>
      </c>
      <c r="D311">
        <v>34.825000760000002</v>
      </c>
      <c r="E311">
        <v>0.24611000999999999</v>
      </c>
      <c r="F311">
        <v>37.666000369999999</v>
      </c>
      <c r="G311">
        <v>0.75880002999999996</v>
      </c>
      <c r="H311">
        <v>30.87800026</v>
      </c>
      <c r="J311" s="2">
        <f>TREND(Calibration!$A$2:$A$4,Calibration!$B$2:$B$4,C311)</f>
        <v>346.03673987506954</v>
      </c>
      <c r="K311" s="2">
        <f>TREND(Calibration!$A$2:$A$4,Calibration!$C$2:$C$4,E311)</f>
        <v>404.97194940521445</v>
      </c>
      <c r="L311" s="2">
        <f>TREND(Calibration!$A$2:$A$4,Calibration!$D$2:$D$4,G311)</f>
        <v>550.65945581798553</v>
      </c>
    </row>
    <row r="312" spans="1:12" x14ac:dyDescent="0.25">
      <c r="A312">
        <v>1550103</v>
      </c>
      <c r="B312">
        <v>14.97999954</v>
      </c>
      <c r="C312">
        <v>0.30935001000000001</v>
      </c>
      <c r="D312">
        <v>34.840999600000004</v>
      </c>
      <c r="E312">
        <v>0.24573</v>
      </c>
      <c r="F312">
        <v>37.570999149999999</v>
      </c>
      <c r="G312">
        <v>0.74360000999999998</v>
      </c>
      <c r="H312">
        <v>30.88999939</v>
      </c>
      <c r="J312" s="2">
        <f>TREND(Calibration!$A$2:$A$4,Calibration!$B$2:$B$4,C312)</f>
        <v>344.356276546255</v>
      </c>
      <c r="K312" s="2">
        <f>TREND(Calibration!$A$2:$A$4,Calibration!$C$2:$C$4,E312)</f>
        <v>402.00535439136934</v>
      </c>
      <c r="L312" s="2">
        <f>TREND(Calibration!$A$2:$A$4,Calibration!$D$2:$D$4,G312)</f>
        <v>539.88742328124192</v>
      </c>
    </row>
    <row r="313" spans="1:12" x14ac:dyDescent="0.25">
      <c r="A313">
        <v>1555060</v>
      </c>
      <c r="B313">
        <v>14.977000240000001</v>
      </c>
      <c r="C313">
        <v>0.31064998999999999</v>
      </c>
      <c r="D313">
        <v>34.833999630000001</v>
      </c>
      <c r="E313">
        <v>0.24589000999999999</v>
      </c>
      <c r="F313">
        <v>37.662998199999997</v>
      </c>
      <c r="G313">
        <v>0.75389998999999996</v>
      </c>
      <c r="H313">
        <v>30.874000550000002</v>
      </c>
      <c r="J313" s="2">
        <f>TREND(Calibration!$A$2:$A$4,Calibration!$B$2:$B$4,C313)</f>
        <v>350.10544418189988</v>
      </c>
      <c r="K313" s="2">
        <f>TREND(Calibration!$A$2:$A$4,Calibration!$C$2:$C$4,E313)</f>
        <v>403.25449222501925</v>
      </c>
      <c r="L313" s="2">
        <f>TREND(Calibration!$A$2:$A$4,Calibration!$D$2:$D$4,G313)</f>
        <v>547.18686891932725</v>
      </c>
    </row>
    <row r="314" spans="1:12" x14ac:dyDescent="0.25">
      <c r="A314">
        <v>1560060</v>
      </c>
      <c r="B314">
        <v>14.95400047</v>
      </c>
      <c r="C314">
        <v>0.31075998999999999</v>
      </c>
      <c r="D314">
        <v>34.812000269999999</v>
      </c>
      <c r="E314">
        <v>0.24589000999999999</v>
      </c>
      <c r="F314">
        <v>37.627998349999999</v>
      </c>
      <c r="G314">
        <v>0.73879998999999996</v>
      </c>
      <c r="H314">
        <v>30.815999980000001</v>
      </c>
      <c r="J314" s="2">
        <f>TREND(Calibration!$A$2:$A$4,Calibration!$B$2:$B$4,C314)</f>
        <v>350.59191969684707</v>
      </c>
      <c r="K314" s="2">
        <f>TREND(Calibration!$A$2:$A$4,Calibration!$C$2:$C$4,E314)</f>
        <v>403.25449222501925</v>
      </c>
      <c r="L314" s="2">
        <f>TREND(Calibration!$A$2:$A$4,Calibration!$D$2:$D$4,G314)</f>
        <v>536.48571909815405</v>
      </c>
    </row>
    <row r="315" spans="1:12" x14ac:dyDescent="0.25">
      <c r="A315">
        <v>1565060</v>
      </c>
      <c r="B315">
        <v>14.90100002</v>
      </c>
      <c r="C315">
        <v>0.31053998999999999</v>
      </c>
      <c r="D315">
        <v>34.823001859999998</v>
      </c>
      <c r="E315">
        <v>0.24589000999999999</v>
      </c>
      <c r="F315">
        <v>37.58000183</v>
      </c>
      <c r="G315">
        <v>0.73610001999999997</v>
      </c>
      <c r="H315">
        <v>30.809999470000001</v>
      </c>
      <c r="J315" s="2">
        <f>TREND(Calibration!$A$2:$A$4,Calibration!$B$2:$B$4,C315)</f>
        <v>349.61896866695292</v>
      </c>
      <c r="K315" s="2">
        <f>TREND(Calibration!$A$2:$A$4,Calibration!$C$2:$C$4,E315)</f>
        <v>403.25449222501925</v>
      </c>
      <c r="L315" s="2">
        <f>TREND(Calibration!$A$2:$A$4,Calibration!$D$2:$D$4,G315)</f>
        <v>534.57228972844064</v>
      </c>
    </row>
    <row r="316" spans="1:12" x14ac:dyDescent="0.25">
      <c r="A316">
        <v>1570060</v>
      </c>
      <c r="B316">
        <v>14.88799953</v>
      </c>
      <c r="C316">
        <v>0.32291998999999999</v>
      </c>
      <c r="D316">
        <v>34.84500122</v>
      </c>
      <c r="E316">
        <v>0.24573</v>
      </c>
      <c r="F316">
        <v>37.598999020000001</v>
      </c>
      <c r="G316">
        <v>0.73879998999999996</v>
      </c>
      <c r="H316">
        <v>30.788000109999999</v>
      </c>
      <c r="J316" s="2">
        <f>TREND(Calibration!$A$2:$A$4,Calibration!$B$2:$B$4,C316)</f>
        <v>404.36957662191071</v>
      </c>
      <c r="K316" s="2">
        <f>TREND(Calibration!$A$2:$A$4,Calibration!$C$2:$C$4,E316)</f>
        <v>402.00535439136934</v>
      </c>
      <c r="L316" s="2">
        <f>TREND(Calibration!$A$2:$A$4,Calibration!$D$2:$D$4,G316)</f>
        <v>536.48571909815405</v>
      </c>
    </row>
    <row r="317" spans="1:12" x14ac:dyDescent="0.25">
      <c r="A317">
        <v>1575076</v>
      </c>
      <c r="B317">
        <v>14.803000450000001</v>
      </c>
      <c r="C317">
        <v>0.30994999000000001</v>
      </c>
      <c r="D317">
        <v>34.84500122</v>
      </c>
      <c r="E317">
        <v>0.24584</v>
      </c>
      <c r="F317">
        <v>37.598999020000001</v>
      </c>
      <c r="G317">
        <v>0.73229997999999996</v>
      </c>
      <c r="H317">
        <v>30.809999470000001</v>
      </c>
      <c r="J317" s="2">
        <f>TREND(Calibration!$A$2:$A$4,Calibration!$B$2:$B$4,C317)</f>
        <v>347.00969090496392</v>
      </c>
      <c r="K317" s="2">
        <f>TREND(Calibration!$A$2:$A$4,Calibration!$C$2:$C$4,E317)</f>
        <v>402.86408298146694</v>
      </c>
      <c r="L317" s="2">
        <f>TREND(Calibration!$A$2:$A$4,Calibration!$D$2:$D$4,G317)</f>
        <v>531.879256790265</v>
      </c>
    </row>
    <row r="318" spans="1:12" x14ac:dyDescent="0.25">
      <c r="A318">
        <v>1580063</v>
      </c>
      <c r="B318">
        <v>14.696000099999999</v>
      </c>
      <c r="C318">
        <v>0.31529998999999997</v>
      </c>
      <c r="D318">
        <v>34.80099869</v>
      </c>
      <c r="E318">
        <v>0.24573</v>
      </c>
      <c r="F318">
        <v>37.526000979999999</v>
      </c>
      <c r="G318">
        <v>0.73390001000000005</v>
      </c>
      <c r="H318">
        <v>30.874000550000002</v>
      </c>
      <c r="J318" s="2">
        <f>TREND(Calibration!$A$2:$A$4,Calibration!$B$2:$B$4,C318)</f>
        <v>370.67009095011917</v>
      </c>
      <c r="K318" s="2">
        <f>TREND(Calibration!$A$2:$A$4,Calibration!$C$2:$C$4,E318)</f>
        <v>402.00535439136934</v>
      </c>
      <c r="L318" s="2">
        <f>TREND(Calibration!$A$2:$A$4,Calibration!$D$2:$D$4,G318)</f>
        <v>533.01317472062078</v>
      </c>
    </row>
    <row r="319" spans="1:12" x14ac:dyDescent="0.25">
      <c r="A319">
        <v>1585067</v>
      </c>
      <c r="B319">
        <v>14.67700005</v>
      </c>
      <c r="C319">
        <v>0.31313999999999997</v>
      </c>
      <c r="D319">
        <v>34.79700089</v>
      </c>
      <c r="E319">
        <v>0.24579000000000001</v>
      </c>
      <c r="F319">
        <v>37.567001339999997</v>
      </c>
      <c r="G319">
        <v>0.73070002000000001</v>
      </c>
      <c r="H319">
        <v>30.88999939</v>
      </c>
      <c r="J319" s="2">
        <f>TREND(Calibration!$A$2:$A$4,Calibration!$B$2:$B$4,C319)</f>
        <v>361.11752506347693</v>
      </c>
      <c r="K319" s="2">
        <f>TREND(Calibration!$A$2:$A$4,Calibration!$C$2:$C$4,E319)</f>
        <v>402.47375180414997</v>
      </c>
      <c r="L319" s="2">
        <f>TREND(Calibration!$A$2:$A$4,Calibration!$D$2:$D$4,G319)</f>
        <v>530.74538846788857</v>
      </c>
    </row>
    <row r="320" spans="1:12" x14ac:dyDescent="0.25">
      <c r="A320">
        <v>1590060</v>
      </c>
      <c r="B320">
        <v>14.760000229999999</v>
      </c>
      <c r="C320">
        <v>0.31757000000000002</v>
      </c>
      <c r="D320">
        <v>34.768001560000002</v>
      </c>
      <c r="E320">
        <v>0.24579000000000001</v>
      </c>
      <c r="F320">
        <v>37.668998719999998</v>
      </c>
      <c r="G320">
        <v>0.73659998000000004</v>
      </c>
      <c r="H320">
        <v>30.88699913</v>
      </c>
      <c r="J320" s="2">
        <f>TREND(Calibration!$A$2:$A$4,Calibration!$B$2:$B$4,C320)</f>
        <v>380.7092208018023</v>
      </c>
      <c r="K320" s="2">
        <f>TREND(Calibration!$A$2:$A$4,Calibration!$C$2:$C$4,E320)</f>
        <v>402.47375180414997</v>
      </c>
      <c r="L320" s="2">
        <f>TREND(Calibration!$A$2:$A$4,Calibration!$D$2:$D$4,G320)</f>
        <v>534.92660409033431</v>
      </c>
    </row>
    <row r="321" spans="1:12" x14ac:dyDescent="0.25">
      <c r="A321">
        <v>1595068</v>
      </c>
      <c r="B321">
        <v>14.83100033</v>
      </c>
      <c r="C321">
        <v>0.31584001</v>
      </c>
      <c r="D321">
        <v>34.816001890000003</v>
      </c>
      <c r="E321">
        <v>0.24589000999999999</v>
      </c>
      <c r="F321">
        <v>37.596000670000002</v>
      </c>
      <c r="G321">
        <v>0.72369998999999996</v>
      </c>
      <c r="H321">
        <v>30.804000850000001</v>
      </c>
      <c r="J321" s="2">
        <f>TREND(Calibration!$A$2:$A$4,Calibration!$B$2:$B$4,C321)</f>
        <v>373.0583319281352</v>
      </c>
      <c r="K321" s="2">
        <f>TREND(Calibration!$A$2:$A$4,Calibration!$C$2:$C$4,E321)</f>
        <v>403.25449222501925</v>
      </c>
      <c r="L321" s="2">
        <f>TREND(Calibration!$A$2:$A$4,Calibration!$D$2:$D$4,G321)</f>
        <v>525.78456927698085</v>
      </c>
    </row>
    <row r="322" spans="1:12" x14ac:dyDescent="0.25">
      <c r="A322">
        <v>1600069</v>
      </c>
      <c r="B322">
        <v>14.93999958</v>
      </c>
      <c r="C322">
        <v>0.31503001000000003</v>
      </c>
      <c r="D322">
        <v>34.826000209999997</v>
      </c>
      <c r="E322">
        <v>0.24584</v>
      </c>
      <c r="F322">
        <v>37.555000309999997</v>
      </c>
      <c r="G322">
        <v>0.71829997999999995</v>
      </c>
      <c r="H322">
        <v>30.836000439999999</v>
      </c>
      <c r="J322" s="2">
        <f>TREND(Calibration!$A$2:$A$4,Calibration!$B$2:$B$4,C322)</f>
        <v>369.47610313625182</v>
      </c>
      <c r="K322" s="2">
        <f>TREND(Calibration!$A$2:$A$4,Calibration!$C$2:$C$4,E322)</f>
        <v>402.86408298146694</v>
      </c>
      <c r="L322" s="2">
        <f>TREND(Calibration!$A$2:$A$4,Calibration!$D$2:$D$4,G322)</f>
        <v>521.95766092957467</v>
      </c>
    </row>
    <row r="323" spans="1:12" x14ac:dyDescent="0.25">
      <c r="A323">
        <v>1605060</v>
      </c>
      <c r="B323">
        <v>15.074000359999999</v>
      </c>
      <c r="C323">
        <v>0.32189000000000001</v>
      </c>
      <c r="D323">
        <v>34.82400131</v>
      </c>
      <c r="E323">
        <v>0.24579000000000001</v>
      </c>
      <c r="F323">
        <v>37.627998349999999</v>
      </c>
      <c r="G323">
        <v>0.73119997999999997</v>
      </c>
      <c r="H323">
        <v>30.902999879999999</v>
      </c>
      <c r="J323" s="2">
        <f>TREND(Calibration!$A$2:$A$4,Calibration!$B$2:$B$4,C323)</f>
        <v>399.81444102518003</v>
      </c>
      <c r="K323" s="2">
        <f>TREND(Calibration!$A$2:$A$4,Calibration!$C$2:$C$4,E323)</f>
        <v>402.47375180414997</v>
      </c>
      <c r="L323" s="2">
        <f>TREND(Calibration!$A$2:$A$4,Calibration!$D$2:$D$4,G323)</f>
        <v>531.09970282978225</v>
      </c>
    </row>
    <row r="324" spans="1:12" x14ac:dyDescent="0.25">
      <c r="A324">
        <v>1610060</v>
      </c>
      <c r="B324">
        <v>15.100000380000001</v>
      </c>
      <c r="C324">
        <v>0.31898000999999998</v>
      </c>
      <c r="D324">
        <v>34.77999878</v>
      </c>
      <c r="E324">
        <v>0.24584</v>
      </c>
      <c r="F324">
        <v>37.627998349999999</v>
      </c>
      <c r="G324">
        <v>0.72960000999999997</v>
      </c>
      <c r="H324">
        <v>30.92200089</v>
      </c>
      <c r="J324" s="2">
        <f>TREND(Calibration!$A$2:$A$4,Calibration!$B$2:$B$4,C324)</f>
        <v>386.94499662753469</v>
      </c>
      <c r="K324" s="2">
        <f>TREND(Calibration!$A$2:$A$4,Calibration!$C$2:$C$4,E324)</f>
        <v>402.86408298146694</v>
      </c>
      <c r="L324" s="2">
        <f>TREND(Calibration!$A$2:$A$4,Calibration!$D$2:$D$4,G324)</f>
        <v>529.96582742055159</v>
      </c>
    </row>
    <row r="325" spans="1:12" x14ac:dyDescent="0.25">
      <c r="A325">
        <v>1615060</v>
      </c>
      <c r="B325">
        <v>15.10400009</v>
      </c>
      <c r="C325">
        <v>0.31692000999999997</v>
      </c>
      <c r="D325">
        <v>34.742000580000003</v>
      </c>
      <c r="E325">
        <v>0.24584</v>
      </c>
      <c r="F325">
        <v>37.659000399999996</v>
      </c>
      <c r="G325">
        <v>0.73119997999999997</v>
      </c>
      <c r="H325">
        <v>30.88999939</v>
      </c>
      <c r="J325" s="2">
        <f>TREND(Calibration!$A$2:$A$4,Calibration!$B$2:$B$4,C325)</f>
        <v>377.83463698397941</v>
      </c>
      <c r="K325" s="2">
        <f>TREND(Calibration!$A$2:$A$4,Calibration!$C$2:$C$4,E325)</f>
        <v>402.86408298146694</v>
      </c>
      <c r="L325" s="2">
        <f>TREND(Calibration!$A$2:$A$4,Calibration!$D$2:$D$4,G325)</f>
        <v>531.09970282978225</v>
      </c>
    </row>
    <row r="326" spans="1:12" x14ac:dyDescent="0.25">
      <c r="A326">
        <v>1620067</v>
      </c>
      <c r="B326">
        <v>15.097000120000001</v>
      </c>
      <c r="C326">
        <v>0.31589001</v>
      </c>
      <c r="D326">
        <v>34.748001100000003</v>
      </c>
      <c r="E326">
        <v>0.24589000999999999</v>
      </c>
      <c r="F326">
        <v>37.668998719999998</v>
      </c>
      <c r="G326">
        <v>0.72579998000000001</v>
      </c>
      <c r="H326">
        <v>30.884000780000001</v>
      </c>
      <c r="J326" s="2">
        <f>TREND(Calibration!$A$2:$A$4,Calibration!$B$2:$B$4,C326)</f>
        <v>373.27945716220188</v>
      </c>
      <c r="K326" s="2">
        <f>TREND(Calibration!$A$2:$A$4,Calibration!$C$2:$C$4,E326)</f>
        <v>403.25449222501925</v>
      </c>
      <c r="L326" s="2">
        <f>TREND(Calibration!$A$2:$A$4,Calibration!$D$2:$D$4,G326)</f>
        <v>527.2728015692303</v>
      </c>
    </row>
    <row r="327" spans="1:12" x14ac:dyDescent="0.25">
      <c r="A327">
        <v>1625060</v>
      </c>
      <c r="B327">
        <v>15.04399967</v>
      </c>
      <c r="C327">
        <v>0.31286999999999998</v>
      </c>
      <c r="D327">
        <v>34.792999270000003</v>
      </c>
      <c r="E327">
        <v>0.24615999999999999</v>
      </c>
      <c r="F327">
        <v>37.569999690000003</v>
      </c>
      <c r="G327">
        <v>0.71390003000000002</v>
      </c>
      <c r="H327">
        <v>30.833000179999999</v>
      </c>
      <c r="J327" s="2">
        <f>TREND(Calibration!$A$2:$A$4,Calibration!$B$2:$B$4,C327)</f>
        <v>359.92344879951588</v>
      </c>
      <c r="K327" s="2">
        <f>TREND(Calibration!$A$2:$A$4,Calibration!$C$2:$C$4,E327)</f>
        <v>405.36220251629584</v>
      </c>
      <c r="L327" s="2">
        <f>TREND(Calibration!$A$2:$A$4,Calibration!$D$2:$D$4,G327)</f>
        <v>518.83948052191431</v>
      </c>
    </row>
    <row r="328" spans="1:12" x14ac:dyDescent="0.25">
      <c r="A328">
        <v>1630060</v>
      </c>
      <c r="B328">
        <v>15.07499981</v>
      </c>
      <c r="C328">
        <v>0.31507998999999998</v>
      </c>
      <c r="D328">
        <v>34.79499817</v>
      </c>
      <c r="E328">
        <v>0.24611000999999999</v>
      </c>
      <c r="F328">
        <v>37.573001859999998</v>
      </c>
      <c r="G328">
        <v>0.71880001000000004</v>
      </c>
      <c r="H328">
        <v>30.85899925</v>
      </c>
      <c r="J328" s="2">
        <f>TREND(Calibration!$A$2:$A$4,Calibration!$B$2:$B$4,C328)</f>
        <v>369.6971399202248</v>
      </c>
      <c r="K328" s="2">
        <f>TREND(Calibration!$A$2:$A$4,Calibration!$C$2:$C$4,E328)</f>
        <v>404.97194940521445</v>
      </c>
      <c r="L328" s="2">
        <f>TREND(Calibration!$A$2:$A$4,Calibration!$D$2:$D$4,G328)</f>
        <v>522.31202489944758</v>
      </c>
    </row>
    <row r="329" spans="1:12" x14ac:dyDescent="0.25">
      <c r="A329">
        <v>1635060</v>
      </c>
      <c r="B329">
        <v>15.04899979</v>
      </c>
      <c r="C329">
        <v>0.31573001000000001</v>
      </c>
      <c r="D329">
        <v>34.765998840000002</v>
      </c>
      <c r="E329">
        <v>0.24621999</v>
      </c>
      <c r="F329">
        <v>37.569999690000003</v>
      </c>
      <c r="G329">
        <v>0.71289997999999999</v>
      </c>
      <c r="H329">
        <v>30.853000640000001</v>
      </c>
      <c r="J329" s="2">
        <f>TREND(Calibration!$A$2:$A$4,Calibration!$B$2:$B$4,C329)</f>
        <v>372.57185641318802</v>
      </c>
      <c r="K329" s="2">
        <f>TREND(Calibration!$A$2:$A$4,Calibration!$C$2:$C$4,E329)</f>
        <v>405.83052186284112</v>
      </c>
      <c r="L329" s="2">
        <f>TREND(Calibration!$A$2:$A$4,Calibration!$D$2:$D$4,G329)</f>
        <v>518.13075966902261</v>
      </c>
    </row>
    <row r="330" spans="1:12" x14ac:dyDescent="0.25">
      <c r="A330">
        <v>1640083</v>
      </c>
      <c r="B330">
        <v>15.088999749999999</v>
      </c>
      <c r="C330">
        <v>0.30903000000000003</v>
      </c>
      <c r="D330">
        <v>34.736999509999997</v>
      </c>
      <c r="E330">
        <v>0.24611000999999999</v>
      </c>
      <c r="F330">
        <v>37.678001399999999</v>
      </c>
      <c r="G330">
        <v>0.72579998000000001</v>
      </c>
      <c r="H330">
        <v>30.885000229999999</v>
      </c>
      <c r="J330" s="2">
        <f>TREND(Calibration!$A$2:$A$4,Calibration!$B$2:$B$4,C330)</f>
        <v>342.9410308231802</v>
      </c>
      <c r="K330" s="2">
        <f>TREND(Calibration!$A$2:$A$4,Calibration!$C$2:$C$4,E330)</f>
        <v>404.97194940521445</v>
      </c>
      <c r="L330" s="2">
        <f>TREND(Calibration!$A$2:$A$4,Calibration!$D$2:$D$4,G330)</f>
        <v>527.2728015692303</v>
      </c>
    </row>
    <row r="331" spans="1:12" x14ac:dyDescent="0.25">
      <c r="A331">
        <v>1645076</v>
      </c>
      <c r="B331">
        <v>15.07600021</v>
      </c>
      <c r="C331">
        <v>0.31244000999999999</v>
      </c>
      <c r="D331">
        <v>34.77999878</v>
      </c>
      <c r="E331">
        <v>0.24584</v>
      </c>
      <c r="F331">
        <v>37.627998349999999</v>
      </c>
      <c r="G331">
        <v>0.70959996999999997</v>
      </c>
      <c r="H331">
        <v>30.78100014</v>
      </c>
      <c r="J331" s="2">
        <f>TREND(Calibration!$A$2:$A$4,Calibration!$B$2:$B$4,C331)</f>
        <v>358.02181601158759</v>
      </c>
      <c r="K331" s="2">
        <f>TREND(Calibration!$A$2:$A$4,Calibration!$C$2:$C$4,E331)</f>
        <v>402.86408298146694</v>
      </c>
      <c r="L331" s="2">
        <f>TREND(Calibration!$A$2:$A$4,Calibration!$D$2:$D$4,G331)</f>
        <v>515.79209070072011</v>
      </c>
    </row>
    <row r="332" spans="1:12" x14ac:dyDescent="0.25">
      <c r="A332">
        <v>1650067</v>
      </c>
      <c r="B332">
        <v>15.11600018</v>
      </c>
      <c r="C332">
        <v>0.31325001000000002</v>
      </c>
      <c r="D332">
        <v>34.756999970000003</v>
      </c>
      <c r="E332">
        <v>0.24584</v>
      </c>
      <c r="F332">
        <v>37.564998629999998</v>
      </c>
      <c r="G332">
        <v>0.71120000000000005</v>
      </c>
      <c r="H332">
        <v>30.871000290000001</v>
      </c>
      <c r="J332" s="2">
        <f>TREND(Calibration!$A$2:$A$4,Calibration!$B$2:$B$4,C332)</f>
        <v>361.6040448034712</v>
      </c>
      <c r="K332" s="2">
        <f>TREND(Calibration!$A$2:$A$4,Calibration!$C$2:$C$4,E332)</f>
        <v>402.86408298146694</v>
      </c>
      <c r="L332" s="2">
        <f>TREND(Calibration!$A$2:$A$4,Calibration!$D$2:$D$4,G332)</f>
        <v>516.92600863107577</v>
      </c>
    </row>
    <row r="333" spans="1:12" x14ac:dyDescent="0.25">
      <c r="A333">
        <v>1655097</v>
      </c>
      <c r="B333">
        <v>15.10499954</v>
      </c>
      <c r="C333">
        <v>0.31244000999999999</v>
      </c>
      <c r="D333">
        <v>34.750999450000002</v>
      </c>
      <c r="E333">
        <v>0.24579000000000001</v>
      </c>
      <c r="F333">
        <v>37.661998750000002</v>
      </c>
      <c r="G333">
        <v>0.71289997999999999</v>
      </c>
      <c r="H333">
        <v>30.829999919999999</v>
      </c>
      <c r="J333" s="2">
        <f>TREND(Calibration!$A$2:$A$4,Calibration!$B$2:$B$4,C333)</f>
        <v>358.02181601158759</v>
      </c>
      <c r="K333" s="2">
        <f>TREND(Calibration!$A$2:$A$4,Calibration!$C$2:$C$4,E333)</f>
        <v>402.47375180414997</v>
      </c>
      <c r="L333" s="2">
        <f>TREND(Calibration!$A$2:$A$4,Calibration!$D$2:$D$4,G333)</f>
        <v>518.13075966902261</v>
      </c>
    </row>
    <row r="334" spans="1:12" x14ac:dyDescent="0.25">
      <c r="A334">
        <v>1660097</v>
      </c>
      <c r="B334">
        <v>15.06299973</v>
      </c>
      <c r="C334">
        <v>0.31152001000000001</v>
      </c>
      <c r="D334">
        <v>34.758998869999999</v>
      </c>
      <c r="E334">
        <v>0.24595</v>
      </c>
      <c r="F334">
        <v>37.643001560000002</v>
      </c>
      <c r="G334">
        <v>0.71120000000000005</v>
      </c>
      <c r="H334">
        <v>30.80800056</v>
      </c>
      <c r="J334" s="2">
        <f>TREND(Calibration!$A$2:$A$4,Calibration!$B$2:$B$4,C334)</f>
        <v>353.95311170475725</v>
      </c>
      <c r="K334" s="2">
        <f>TREND(Calibration!$A$2:$A$4,Calibration!$C$2:$C$4,E334)</f>
        <v>403.72281157156431</v>
      </c>
      <c r="L334" s="2">
        <f>TREND(Calibration!$A$2:$A$4,Calibration!$D$2:$D$4,G334)</f>
        <v>516.92600863107577</v>
      </c>
    </row>
    <row r="335" spans="1:12" x14ac:dyDescent="0.25">
      <c r="A335">
        <v>1665157</v>
      </c>
      <c r="B335">
        <v>15.02600002</v>
      </c>
      <c r="C335">
        <v>0.31043999999999999</v>
      </c>
      <c r="D335">
        <v>34.79700089</v>
      </c>
      <c r="E335">
        <v>0.24584</v>
      </c>
      <c r="F335">
        <v>37.567001339999997</v>
      </c>
      <c r="G335">
        <v>0.69770001999999998</v>
      </c>
      <c r="H335">
        <v>30.774999619999999</v>
      </c>
      <c r="J335" s="2">
        <f>TREND(Calibration!$A$2:$A$4,Calibration!$B$2:$B$4,C335)</f>
        <v>349.17676242386597</v>
      </c>
      <c r="K335" s="2">
        <f>TREND(Calibration!$A$2:$A$4,Calibration!$C$2:$C$4,E335)</f>
        <v>402.86408298146694</v>
      </c>
      <c r="L335" s="2">
        <f>TREND(Calibration!$A$2:$A$4,Calibration!$D$2:$D$4,G335)</f>
        <v>507.35876965340412</v>
      </c>
    </row>
    <row r="336" spans="1:12" x14ac:dyDescent="0.25">
      <c r="A336">
        <v>1670144</v>
      </c>
      <c r="B336">
        <v>14.95400047</v>
      </c>
      <c r="C336">
        <v>0.30978999000000002</v>
      </c>
      <c r="D336">
        <v>34.803001399999999</v>
      </c>
      <c r="E336">
        <v>0.24584</v>
      </c>
      <c r="F336">
        <v>37.54499817</v>
      </c>
      <c r="G336">
        <v>0.69450003000000005</v>
      </c>
      <c r="H336">
        <v>30.791000369999999</v>
      </c>
      <c r="J336" s="2">
        <f>TREND(Calibration!$A$2:$A$4,Calibration!$B$2:$B$4,C336)</f>
        <v>346.30209015594983</v>
      </c>
      <c r="K336" s="2">
        <f>TREND(Calibration!$A$2:$A$4,Calibration!$C$2:$C$4,E336)</f>
        <v>402.86408298146694</v>
      </c>
      <c r="L336" s="2">
        <f>TREND(Calibration!$A$2:$A$4,Calibration!$D$2:$D$4,G336)</f>
        <v>505.09098340067203</v>
      </c>
    </row>
    <row r="337" spans="1:12" x14ac:dyDescent="0.25">
      <c r="A337">
        <v>1675155</v>
      </c>
      <c r="B337">
        <v>14.93799973</v>
      </c>
      <c r="C337">
        <v>0.30891999999999997</v>
      </c>
      <c r="D337">
        <v>34.786998750000002</v>
      </c>
      <c r="E337">
        <v>0.24584</v>
      </c>
      <c r="F337">
        <v>37.602001190000003</v>
      </c>
      <c r="G337">
        <v>0.69340002999999995</v>
      </c>
      <c r="H337">
        <v>30.784999849999998</v>
      </c>
      <c r="J337" s="2">
        <f>TREND(Calibration!$A$2:$A$4,Calibration!$B$2:$B$4,C337)</f>
        <v>342.45455530823278</v>
      </c>
      <c r="K337" s="2">
        <f>TREND(Calibration!$A$2:$A$4,Calibration!$C$2:$C$4,E337)</f>
        <v>402.86408298146694</v>
      </c>
      <c r="L337" s="2">
        <f>TREND(Calibration!$A$2:$A$4,Calibration!$D$2:$D$4,G337)</f>
        <v>504.3114294401891</v>
      </c>
    </row>
    <row r="338" spans="1:12" x14ac:dyDescent="0.25">
      <c r="A338">
        <v>1680061</v>
      </c>
      <c r="B338">
        <v>14.9659996</v>
      </c>
      <c r="C338">
        <v>0.30875998999999998</v>
      </c>
      <c r="D338">
        <v>34.743000029999997</v>
      </c>
      <c r="E338">
        <v>0.24551999999999999</v>
      </c>
      <c r="F338">
        <v>37.648998259999999</v>
      </c>
      <c r="G338">
        <v>0.70850002999999995</v>
      </c>
      <c r="H338">
        <v>30.823999400000002</v>
      </c>
      <c r="J338" s="2">
        <f>TREND(Calibration!$A$2:$A$4,Calibration!$B$2:$B$4,C338)</f>
        <v>341.74691033417207</v>
      </c>
      <c r="K338" s="2">
        <f>TREND(Calibration!$A$2:$A$4,Calibration!$C$2:$C$4,E338)</f>
        <v>400.36596344663758</v>
      </c>
      <c r="L338" s="2">
        <f>TREND(Calibration!$A$2:$A$4,Calibration!$D$2:$D$4,G338)</f>
        <v>515.01257926136236</v>
      </c>
    </row>
    <row r="339" spans="1:12" x14ac:dyDescent="0.25">
      <c r="A339">
        <v>1685066</v>
      </c>
      <c r="B339">
        <v>14.94799995</v>
      </c>
      <c r="C339">
        <v>0.30908000000000002</v>
      </c>
      <c r="D339">
        <v>34.786998750000002</v>
      </c>
      <c r="E339">
        <v>0.24557000000000001</v>
      </c>
      <c r="F339">
        <v>37.543998719999998</v>
      </c>
      <c r="G339">
        <v>0.68959999000000005</v>
      </c>
      <c r="H339">
        <v>30.75</v>
      </c>
      <c r="J339" s="2">
        <f>TREND(Calibration!$A$2:$A$4,Calibration!$B$2:$B$4,C339)</f>
        <v>343.1621560572471</v>
      </c>
      <c r="K339" s="2">
        <f>TREND(Calibration!$A$2:$A$4,Calibration!$C$2:$C$4,E339)</f>
        <v>400.75629462395477</v>
      </c>
      <c r="L339" s="2">
        <f>TREND(Calibration!$A$2:$A$4,Calibration!$D$2:$D$4,G339)</f>
        <v>501.61839650201364</v>
      </c>
    </row>
    <row r="340" spans="1:12" x14ac:dyDescent="0.25">
      <c r="A340">
        <v>1690061</v>
      </c>
      <c r="B340">
        <v>15.097000120000001</v>
      </c>
      <c r="C340">
        <v>0.30307999000000002</v>
      </c>
      <c r="D340">
        <v>34.778999329999998</v>
      </c>
      <c r="E340">
        <v>0.24546000000000001</v>
      </c>
      <c r="F340">
        <v>37.597999569999999</v>
      </c>
      <c r="G340">
        <v>0.69340002999999995</v>
      </c>
      <c r="H340">
        <v>30.836999890000001</v>
      </c>
      <c r="J340" s="2">
        <f>TREND(Calibration!$A$2:$A$4,Calibration!$B$2:$B$4,C340)</f>
        <v>316.62708374417548</v>
      </c>
      <c r="K340" s="2">
        <f>TREND(Calibration!$A$2:$A$4,Calibration!$C$2:$C$4,E340)</f>
        <v>399.8975660338574</v>
      </c>
      <c r="L340" s="2">
        <f>TREND(Calibration!$A$2:$A$4,Calibration!$D$2:$D$4,G340)</f>
        <v>504.3114294401891</v>
      </c>
    </row>
    <row r="341" spans="1:12" x14ac:dyDescent="0.25">
      <c r="A341">
        <v>1695111</v>
      </c>
      <c r="B341">
        <v>15.18999958</v>
      </c>
      <c r="C341">
        <v>0.30853998999999999</v>
      </c>
      <c r="D341">
        <v>34.722000119999997</v>
      </c>
      <c r="E341">
        <v>0.24546000000000001</v>
      </c>
      <c r="F341">
        <v>37.652999880000003</v>
      </c>
      <c r="G341">
        <v>0.70420002999999998</v>
      </c>
      <c r="H341">
        <v>30.82299995</v>
      </c>
      <c r="J341" s="2">
        <f>TREND(Calibration!$A$2:$A$4,Calibration!$B$2:$B$4,C341)</f>
        <v>340.77395930427792</v>
      </c>
      <c r="K341" s="2">
        <f>TREND(Calibration!$A$2:$A$4,Calibration!$C$2:$C$4,E341)</f>
        <v>399.8975660338574</v>
      </c>
      <c r="L341" s="2">
        <f>TREND(Calibration!$A$2:$A$4,Calibration!$D$2:$D$4,G341)</f>
        <v>511.96523196129317</v>
      </c>
    </row>
    <row r="342" spans="1:12" x14ac:dyDescent="0.25">
      <c r="A342">
        <v>1700060</v>
      </c>
      <c r="B342">
        <v>15.211000439999999</v>
      </c>
      <c r="C342">
        <v>0.30864998999999999</v>
      </c>
      <c r="D342">
        <v>34.713001249999998</v>
      </c>
      <c r="E342">
        <v>0.24557000000000001</v>
      </c>
      <c r="F342">
        <v>37.680999759999999</v>
      </c>
      <c r="G342">
        <v>0.70480001000000003</v>
      </c>
      <c r="H342">
        <v>30.82600021</v>
      </c>
      <c r="J342" s="2">
        <f>TREND(Calibration!$A$2:$A$4,Calibration!$B$2:$B$4,C342)</f>
        <v>341.26043481922511</v>
      </c>
      <c r="K342" s="2">
        <f>TREND(Calibration!$A$2:$A$4,Calibration!$C$2:$C$4,E342)</f>
        <v>400.75629462395477</v>
      </c>
      <c r="L342" s="2">
        <f>TREND(Calibration!$A$2:$A$4,Calibration!$D$2:$D$4,G342)</f>
        <v>512.39042903875725</v>
      </c>
    </row>
    <row r="343" spans="1:12" x14ac:dyDescent="0.25">
      <c r="A343">
        <v>1705065</v>
      </c>
      <c r="B343">
        <v>15.12300014</v>
      </c>
      <c r="C343">
        <v>0.30897998999999998</v>
      </c>
      <c r="D343">
        <v>34.752998349999999</v>
      </c>
      <c r="E343">
        <v>0.24514</v>
      </c>
      <c r="F343">
        <v>37.582000729999997</v>
      </c>
      <c r="G343">
        <v>0.6875</v>
      </c>
      <c r="H343">
        <v>30.80800056</v>
      </c>
      <c r="J343" s="2">
        <f>TREND(Calibration!$A$2:$A$4,Calibration!$B$2:$B$4,C343)</f>
        <v>342.71986136406645</v>
      </c>
      <c r="K343" s="2">
        <f>TREND(Calibration!$A$2:$A$4,Calibration!$C$2:$C$4,E343)</f>
        <v>397.39944649902804</v>
      </c>
      <c r="L343" s="2">
        <f>TREND(Calibration!$A$2:$A$4,Calibration!$D$2:$D$4,G343)</f>
        <v>500.13016420976425</v>
      </c>
    </row>
    <row r="344" spans="1:12" x14ac:dyDescent="0.25">
      <c r="A344">
        <v>1710060</v>
      </c>
      <c r="B344">
        <v>15.097000120000001</v>
      </c>
      <c r="C344">
        <v>0.30632999999999999</v>
      </c>
      <c r="D344">
        <v>34.721000670000002</v>
      </c>
      <c r="E344">
        <v>0.24525</v>
      </c>
      <c r="F344">
        <v>37.5890007</v>
      </c>
      <c r="G344">
        <v>0.68859999999999999</v>
      </c>
      <c r="H344">
        <v>30.81699944</v>
      </c>
      <c r="J344" s="2">
        <f>TREND(Calibration!$A$2:$A$4,Calibration!$B$2:$B$4,C344)</f>
        <v>331.00026818356901</v>
      </c>
      <c r="K344" s="2">
        <f>TREND(Calibration!$A$2:$A$4,Calibration!$C$2:$C$4,E344)</f>
        <v>398.25817508912564</v>
      </c>
      <c r="L344" s="2">
        <f>TREND(Calibration!$A$2:$A$4,Calibration!$D$2:$D$4,G344)</f>
        <v>500.90971817024706</v>
      </c>
    </row>
    <row r="345" spans="1:12" x14ac:dyDescent="0.25">
      <c r="A345">
        <v>1715163</v>
      </c>
      <c r="B345">
        <v>15.067999840000001</v>
      </c>
      <c r="C345">
        <v>0.31043999999999999</v>
      </c>
      <c r="D345">
        <v>34.763000490000003</v>
      </c>
      <c r="E345">
        <v>0.24546000000000001</v>
      </c>
      <c r="F345">
        <v>37.585998539999999</v>
      </c>
      <c r="G345">
        <v>0.68589997000000003</v>
      </c>
      <c r="H345">
        <v>30.798000340000002</v>
      </c>
      <c r="J345" s="2">
        <f>TREND(Calibration!$A$2:$A$4,Calibration!$B$2:$B$4,C345)</f>
        <v>349.17676242386597</v>
      </c>
      <c r="K345" s="2">
        <f>TREND(Calibration!$A$2:$A$4,Calibration!$C$2:$C$4,E345)</f>
        <v>399.8975660338574</v>
      </c>
      <c r="L345" s="2">
        <f>TREND(Calibration!$A$2:$A$4,Calibration!$D$2:$D$4,G345)</f>
        <v>498.99624627940852</v>
      </c>
    </row>
    <row r="346" spans="1:12" x14ac:dyDescent="0.25">
      <c r="A346">
        <v>1720068</v>
      </c>
      <c r="B346">
        <v>15.04899979</v>
      </c>
      <c r="C346">
        <v>0.30810999999999999</v>
      </c>
      <c r="D346">
        <v>34.724998470000003</v>
      </c>
      <c r="E346">
        <v>0.24518999</v>
      </c>
      <c r="F346">
        <v>37.630001069999999</v>
      </c>
      <c r="G346">
        <v>0.69019997</v>
      </c>
      <c r="H346">
        <v>30.739999770000001</v>
      </c>
      <c r="J346" s="2">
        <f>TREND(Calibration!$A$2:$A$4,Calibration!$B$2:$B$4,C346)</f>
        <v>338.87232651634963</v>
      </c>
      <c r="K346" s="2">
        <f>TREND(Calibration!$A$2:$A$4,Calibration!$C$2:$C$4,E346)</f>
        <v>397.78969961010966</v>
      </c>
      <c r="L346" s="2">
        <f>TREND(Calibration!$A$2:$A$4,Calibration!$D$2:$D$4,G346)</f>
        <v>502.04359357947766</v>
      </c>
    </row>
    <row r="347" spans="1:12" x14ac:dyDescent="0.25">
      <c r="A347">
        <v>1725097</v>
      </c>
      <c r="B347">
        <v>15.036999700000001</v>
      </c>
      <c r="C347">
        <v>0.30659999999999998</v>
      </c>
      <c r="D347">
        <v>34.719001769999998</v>
      </c>
      <c r="E347">
        <v>0.24514</v>
      </c>
      <c r="F347">
        <v>37.548000340000002</v>
      </c>
      <c r="G347">
        <v>0.67559999000000004</v>
      </c>
      <c r="H347">
        <v>30.791000369999999</v>
      </c>
      <c r="J347" s="2">
        <f>TREND(Calibration!$A$2:$A$4,Calibration!$B$2:$B$4,C347)</f>
        <v>332.19434444753006</v>
      </c>
      <c r="K347" s="2">
        <f>TREND(Calibration!$A$2:$A$4,Calibration!$C$2:$C$4,E347)</f>
        <v>397.39944649902804</v>
      </c>
      <c r="L347" s="2">
        <f>TREND(Calibration!$A$2:$A$4,Calibration!$D$2:$D$4,G347)</f>
        <v>491.69680064132325</v>
      </c>
    </row>
    <row r="348" spans="1:12" x14ac:dyDescent="0.25">
      <c r="A348">
        <v>1730060</v>
      </c>
      <c r="B348">
        <v>15.09399986</v>
      </c>
      <c r="C348">
        <v>0.31378999000000002</v>
      </c>
      <c r="D348">
        <v>34.731998439999998</v>
      </c>
      <c r="E348">
        <v>0.24518999</v>
      </c>
      <c r="F348">
        <v>37.627998349999999</v>
      </c>
      <c r="G348">
        <v>0.69069999000000004</v>
      </c>
      <c r="H348">
        <v>30.829999919999999</v>
      </c>
      <c r="J348" s="2">
        <f>TREND(Calibration!$A$2:$A$4,Calibration!$B$2:$B$4,C348)</f>
        <v>363.99210888129983</v>
      </c>
      <c r="K348" s="2">
        <f>TREND(Calibration!$A$2:$A$4,Calibration!$C$2:$C$4,E348)</f>
        <v>397.78969961010966</v>
      </c>
      <c r="L348" s="2">
        <f>TREND(Calibration!$A$2:$A$4,Calibration!$D$2:$D$4,G348)</f>
        <v>502.39795046249645</v>
      </c>
    </row>
    <row r="349" spans="1:12" x14ac:dyDescent="0.25">
      <c r="A349">
        <v>1735146</v>
      </c>
      <c r="B349">
        <v>15.022999759999999</v>
      </c>
      <c r="C349">
        <v>0.30037998999999999</v>
      </c>
      <c r="D349">
        <v>34.728000639999998</v>
      </c>
      <c r="E349">
        <v>0.24518999</v>
      </c>
      <c r="F349">
        <v>37.569999690000003</v>
      </c>
      <c r="G349">
        <v>0.67940003000000004</v>
      </c>
      <c r="H349">
        <v>30.81699944</v>
      </c>
      <c r="J349" s="2">
        <f>TREND(Calibration!$A$2:$A$4,Calibration!$B$2:$B$4,C349)</f>
        <v>304.68632110456406</v>
      </c>
      <c r="K349" s="2">
        <f>TREND(Calibration!$A$2:$A$4,Calibration!$C$2:$C$4,E349)</f>
        <v>397.78969961010966</v>
      </c>
      <c r="L349" s="2">
        <f>TREND(Calibration!$A$2:$A$4,Calibration!$D$2:$D$4,G349)</f>
        <v>494.38983357949883</v>
      </c>
    </row>
    <row r="350" spans="1:12" x14ac:dyDescent="0.25">
      <c r="A350">
        <v>1740061</v>
      </c>
      <c r="B350">
        <v>15.01299953</v>
      </c>
      <c r="C350">
        <v>0.30568001</v>
      </c>
      <c r="D350">
        <v>34.724998470000003</v>
      </c>
      <c r="E350">
        <v>0.24518999</v>
      </c>
      <c r="F350">
        <v>37.5890007</v>
      </c>
      <c r="G350">
        <v>0.67339998000000001</v>
      </c>
      <c r="H350">
        <v>30.829999919999999</v>
      </c>
      <c r="J350" s="2">
        <f>TREND(Calibration!$A$2:$A$4,Calibration!$B$2:$B$4,C350)</f>
        <v>328.12568436574634</v>
      </c>
      <c r="K350" s="2">
        <f>TREND(Calibration!$A$2:$A$4,Calibration!$C$2:$C$4,E350)</f>
        <v>397.78969961010966</v>
      </c>
      <c r="L350" s="2">
        <f>TREND(Calibration!$A$2:$A$4,Calibration!$D$2:$D$4,G350)</f>
        <v>490.13768563350345</v>
      </c>
    </row>
    <row r="351" spans="1:12" x14ac:dyDescent="0.25">
      <c r="A351">
        <v>1745104</v>
      </c>
      <c r="B351">
        <v>14.99699974</v>
      </c>
      <c r="C351">
        <v>0.30643999999999999</v>
      </c>
      <c r="D351">
        <v>34.747001650000001</v>
      </c>
      <c r="E351">
        <v>0.24507999</v>
      </c>
      <c r="F351">
        <v>37.671001429999997</v>
      </c>
      <c r="G351">
        <v>0.67989999000000001</v>
      </c>
      <c r="H351">
        <v>30.768999099999998</v>
      </c>
      <c r="J351" s="2">
        <f>TREND(Calibration!$A$2:$A$4,Calibration!$B$2:$B$4,C351)</f>
        <v>331.48674369851597</v>
      </c>
      <c r="K351" s="2">
        <f>TREND(Calibration!$A$2:$A$4,Calibration!$C$2:$C$4,E351)</f>
        <v>396.93097102001207</v>
      </c>
      <c r="L351" s="2">
        <f>TREND(Calibration!$A$2:$A$4,Calibration!$D$2:$D$4,G351)</f>
        <v>494.74414794139244</v>
      </c>
    </row>
    <row r="352" spans="1:12" x14ac:dyDescent="0.25">
      <c r="A352">
        <v>1750060</v>
      </c>
      <c r="B352">
        <v>15.00800037</v>
      </c>
      <c r="C352">
        <v>0.30730000000000002</v>
      </c>
      <c r="D352">
        <v>34.712001800000003</v>
      </c>
      <c r="E352">
        <v>0.24518999</v>
      </c>
      <c r="F352">
        <v>37.5890007</v>
      </c>
      <c r="G352">
        <v>0.6724</v>
      </c>
      <c r="H352">
        <v>30.841999049999998</v>
      </c>
      <c r="J352" s="2">
        <f>TREND(Calibration!$A$2:$A$4,Calibration!$B$2:$B$4,C352)</f>
        <v>335.29009772446648</v>
      </c>
      <c r="K352" s="2">
        <f>TREND(Calibration!$A$2:$A$4,Calibration!$C$2:$C$4,E352)</f>
        <v>397.78969961010966</v>
      </c>
      <c r="L352" s="2">
        <f>TREND(Calibration!$A$2:$A$4,Calibration!$D$2:$D$4,G352)</f>
        <v>489.42901438859104</v>
      </c>
    </row>
    <row r="353" spans="1:12" x14ac:dyDescent="0.25">
      <c r="A353">
        <v>1755083</v>
      </c>
      <c r="B353">
        <v>14.928999900000001</v>
      </c>
      <c r="C353">
        <v>0.30465001000000003</v>
      </c>
      <c r="D353">
        <v>34.69900131</v>
      </c>
      <c r="E353">
        <v>0.24487001</v>
      </c>
      <c r="F353">
        <v>37.597999569999999</v>
      </c>
      <c r="G353">
        <v>0.66420000999999995</v>
      </c>
      <c r="H353">
        <v>30.784999849999998</v>
      </c>
      <c r="J353" s="2">
        <f>TREND(Calibration!$A$2:$A$4,Calibration!$B$2:$B$4,C353)</f>
        <v>323.57050454396904</v>
      </c>
      <c r="K353" s="2">
        <f>TREND(Calibration!$A$2:$A$4,Calibration!$C$2:$C$4,E353)</f>
        <v>395.29173620775146</v>
      </c>
      <c r="L353" s="2">
        <f>TREND(Calibration!$A$2:$A$4,Calibration!$D$2:$D$4,G353)</f>
        <v>483.6178010427551</v>
      </c>
    </row>
    <row r="354" spans="1:12" x14ac:dyDescent="0.25">
      <c r="A354">
        <v>1760061</v>
      </c>
      <c r="B354">
        <v>14.954999920000001</v>
      </c>
      <c r="C354">
        <v>0.30616999</v>
      </c>
      <c r="D354">
        <v>34.70500183</v>
      </c>
      <c r="E354">
        <v>0.24487001</v>
      </c>
      <c r="F354">
        <v>37.569999690000003</v>
      </c>
      <c r="G354">
        <v>0.66149997999999999</v>
      </c>
      <c r="H354">
        <v>30.801000599999998</v>
      </c>
      <c r="J354" s="2">
        <f>TREND(Calibration!$A$2:$A$4,Calibration!$B$2:$B$4,C354)</f>
        <v>330.29262320950806</v>
      </c>
      <c r="K354" s="2">
        <f>TREND(Calibration!$A$2:$A$4,Calibration!$C$2:$C$4,E354)</f>
        <v>395.29173620775146</v>
      </c>
      <c r="L354" s="2">
        <f>TREND(Calibration!$A$2:$A$4,Calibration!$D$2:$D$4,G354)</f>
        <v>481.70432915191662</v>
      </c>
    </row>
    <row r="355" spans="1:12" x14ac:dyDescent="0.25">
      <c r="A355">
        <v>1765076</v>
      </c>
      <c r="B355">
        <v>14.97900009</v>
      </c>
      <c r="C355">
        <v>0.30772999000000001</v>
      </c>
      <c r="D355">
        <v>34.676998140000002</v>
      </c>
      <c r="E355">
        <v>0.24481</v>
      </c>
      <c r="F355">
        <v>37.655998230000002</v>
      </c>
      <c r="G355">
        <v>0.67400002000000003</v>
      </c>
      <c r="H355">
        <v>30.82600021</v>
      </c>
      <c r="J355" s="2">
        <f>TREND(Calibration!$A$2:$A$4,Calibration!$B$2:$B$4,C355)</f>
        <v>337.19173051239454</v>
      </c>
      <c r="K355" s="2">
        <f>TREND(Calibration!$A$2:$A$4,Calibration!$C$2:$C$4,E355)</f>
        <v>394.82326072873548</v>
      </c>
      <c r="L355" s="2">
        <f>TREND(Calibration!$A$2:$A$4,Calibration!$D$2:$D$4,G355)</f>
        <v>490.56292523209265</v>
      </c>
    </row>
    <row r="356" spans="1:12" x14ac:dyDescent="0.25">
      <c r="A356">
        <v>1770061</v>
      </c>
      <c r="B356">
        <v>14.97399998</v>
      </c>
      <c r="C356">
        <v>0.308</v>
      </c>
      <c r="D356">
        <v>34.695999149999999</v>
      </c>
      <c r="E356">
        <v>0.24492</v>
      </c>
      <c r="F356">
        <v>37.608001710000003</v>
      </c>
      <c r="G356">
        <v>0.66530001000000005</v>
      </c>
      <c r="H356">
        <v>30.833000179999999</v>
      </c>
      <c r="J356" s="2">
        <f>TREND(Calibration!$A$2:$A$4,Calibration!$B$2:$B$4,C356)</f>
        <v>338.38585100140244</v>
      </c>
      <c r="K356" s="2">
        <f>TREND(Calibration!$A$2:$A$4,Calibration!$C$2:$C$4,E356)</f>
        <v>395.68198931883308</v>
      </c>
      <c r="L356" s="2">
        <f>TREND(Calibration!$A$2:$A$4,Calibration!$D$2:$D$4,G356)</f>
        <v>484.39735500323803</v>
      </c>
    </row>
    <row r="357" spans="1:12" x14ac:dyDescent="0.25">
      <c r="A357">
        <v>1775060</v>
      </c>
      <c r="B357">
        <v>14.994999890000001</v>
      </c>
      <c r="C357">
        <v>0.30875998999999998</v>
      </c>
      <c r="D357">
        <v>34.692001339999997</v>
      </c>
      <c r="E357">
        <v>0.24481</v>
      </c>
      <c r="F357">
        <v>37.65499878</v>
      </c>
      <c r="G357">
        <v>0.66909998999999998</v>
      </c>
      <c r="H357">
        <v>30.798000340000002</v>
      </c>
      <c r="J357" s="2">
        <f>TREND(Calibration!$A$2:$A$4,Calibration!$B$2:$B$4,C357)</f>
        <v>341.74691033417207</v>
      </c>
      <c r="K357" s="2">
        <f>TREND(Calibration!$A$2:$A$4,Calibration!$C$2:$C$4,E357)</f>
        <v>394.82326072873548</v>
      </c>
      <c r="L357" s="2">
        <f>TREND(Calibration!$A$2:$A$4,Calibration!$D$2:$D$4,G357)</f>
        <v>487.09034542028843</v>
      </c>
    </row>
    <row r="358" spans="1:12" x14ac:dyDescent="0.25">
      <c r="A358">
        <v>1780067</v>
      </c>
      <c r="B358">
        <v>14.97399998</v>
      </c>
      <c r="C358">
        <v>0.30886998999999998</v>
      </c>
      <c r="D358">
        <v>34.671001429999997</v>
      </c>
      <c r="E358">
        <v>0.24476001</v>
      </c>
      <c r="F358">
        <v>37.641998289999997</v>
      </c>
      <c r="G358">
        <v>0.66320002</v>
      </c>
      <c r="H358">
        <v>30.76600075</v>
      </c>
      <c r="J358" s="2">
        <f>TREND(Calibration!$A$2:$A$4,Calibration!$B$2:$B$4,C358)</f>
        <v>342.23338584911926</v>
      </c>
      <c r="K358" s="2">
        <f>TREND(Calibration!$A$2:$A$4,Calibration!$C$2:$C$4,E358)</f>
        <v>394.43300761765386</v>
      </c>
      <c r="L358" s="2">
        <f>TREND(Calibration!$A$2:$A$4,Calibration!$D$2:$D$4,G358)</f>
        <v>482.90912271098864</v>
      </c>
    </row>
    <row r="359" spans="1:12" x14ac:dyDescent="0.25">
      <c r="A359">
        <v>1785160</v>
      </c>
      <c r="B359">
        <v>14.975999829999999</v>
      </c>
      <c r="C359">
        <v>0.31395000000000001</v>
      </c>
      <c r="D359">
        <v>34.686000819999997</v>
      </c>
      <c r="E359">
        <v>0.24481</v>
      </c>
      <c r="F359">
        <v>37.645000459999999</v>
      </c>
      <c r="G359">
        <v>0.66970003</v>
      </c>
      <c r="H359">
        <v>30.784999849999998</v>
      </c>
      <c r="J359" s="2">
        <f>TREND(Calibration!$A$2:$A$4,Calibration!$B$2:$B$4,C359)</f>
        <v>364.69975385536054</v>
      </c>
      <c r="K359" s="2">
        <f>TREND(Calibration!$A$2:$A$4,Calibration!$C$2:$C$4,E359)</f>
        <v>394.82326072873548</v>
      </c>
      <c r="L359" s="2">
        <f>TREND(Calibration!$A$2:$A$4,Calibration!$D$2:$D$4,G359)</f>
        <v>487.51558501887763</v>
      </c>
    </row>
    <row r="360" spans="1:12" x14ac:dyDescent="0.25">
      <c r="A360">
        <v>1790079</v>
      </c>
      <c r="B360">
        <v>14.958000180000001</v>
      </c>
      <c r="C360">
        <v>0.31060000999999998</v>
      </c>
      <c r="D360">
        <v>34.676998140000002</v>
      </c>
      <c r="E360">
        <v>0.24487001</v>
      </c>
      <c r="F360">
        <v>37.562999730000001</v>
      </c>
      <c r="G360">
        <v>0.65990000999999998</v>
      </c>
      <c r="H360">
        <v>30.833000179999999</v>
      </c>
      <c r="J360" s="2">
        <f>TREND(Calibration!$A$2:$A$4,Calibration!$B$2:$B$4,C360)</f>
        <v>349.88440739792668</v>
      </c>
      <c r="K360" s="2">
        <f>TREND(Calibration!$A$2:$A$4,Calibration!$C$2:$C$4,E360)</f>
        <v>395.29173620775146</v>
      </c>
      <c r="L360" s="2">
        <f>TREND(Calibration!$A$2:$A$4,Calibration!$D$2:$D$4,G360)</f>
        <v>480.57045374268597</v>
      </c>
    </row>
    <row r="361" spans="1:12" x14ac:dyDescent="0.25">
      <c r="A361">
        <v>1795107</v>
      </c>
      <c r="B361">
        <v>14.95600033</v>
      </c>
      <c r="C361">
        <v>0.31211000999999999</v>
      </c>
      <c r="D361">
        <v>34.719001769999998</v>
      </c>
      <c r="E361">
        <v>0.24487001</v>
      </c>
      <c r="F361">
        <v>37.650001529999997</v>
      </c>
      <c r="G361">
        <v>0.65939999000000005</v>
      </c>
      <c r="H361">
        <v>30.759000780000001</v>
      </c>
      <c r="J361" s="2">
        <f>TREND(Calibration!$A$2:$A$4,Calibration!$B$2:$B$4,C361)</f>
        <v>356.56238946674625</v>
      </c>
      <c r="K361" s="2">
        <f>TREND(Calibration!$A$2:$A$4,Calibration!$C$2:$C$4,E361)</f>
        <v>395.29173620775146</v>
      </c>
      <c r="L361" s="2">
        <f>TREND(Calibration!$A$2:$A$4,Calibration!$D$2:$D$4,G361)</f>
        <v>480.21609685966729</v>
      </c>
    </row>
    <row r="362" spans="1:12" x14ac:dyDescent="0.25">
      <c r="A362">
        <v>1800062</v>
      </c>
      <c r="B362">
        <v>14.93500042</v>
      </c>
      <c r="C362">
        <v>0.30768001</v>
      </c>
      <c r="D362">
        <v>34.67599869</v>
      </c>
      <c r="E362">
        <v>0.24481</v>
      </c>
      <c r="F362">
        <v>37.643001560000002</v>
      </c>
      <c r="G362">
        <v>0.66149997999999999</v>
      </c>
      <c r="H362">
        <v>30.75300026</v>
      </c>
      <c r="J362" s="2">
        <f>TREND(Calibration!$A$2:$A$4,Calibration!$B$2:$B$4,C362)</f>
        <v>336.97069372842134</v>
      </c>
      <c r="K362" s="2">
        <f>TREND(Calibration!$A$2:$A$4,Calibration!$C$2:$C$4,E362)</f>
        <v>394.82326072873548</v>
      </c>
      <c r="L362" s="2">
        <f>TREND(Calibration!$A$2:$A$4,Calibration!$D$2:$D$4,G362)</f>
        <v>481.70432915191662</v>
      </c>
    </row>
    <row r="363" spans="1:12" x14ac:dyDescent="0.25">
      <c r="A363">
        <v>1805221</v>
      </c>
      <c r="B363">
        <v>14.93000031</v>
      </c>
      <c r="C363">
        <v>0.30864998999999999</v>
      </c>
      <c r="D363">
        <v>34.721000670000002</v>
      </c>
      <c r="E363">
        <v>0.24487001</v>
      </c>
      <c r="F363">
        <v>37.578998570000003</v>
      </c>
      <c r="G363">
        <v>0.64969999</v>
      </c>
      <c r="H363">
        <v>30.69199944</v>
      </c>
      <c r="J363" s="2">
        <f>TREND(Calibration!$A$2:$A$4,Calibration!$B$2:$B$4,C363)</f>
        <v>341.26043481922511</v>
      </c>
      <c r="K363" s="2">
        <f>TREND(Calibration!$A$2:$A$4,Calibration!$C$2:$C$4,E363)</f>
        <v>395.29173620775146</v>
      </c>
      <c r="L363" s="2">
        <f>TREND(Calibration!$A$2:$A$4,Calibration!$D$2:$D$4,G363)</f>
        <v>473.34184829904603</v>
      </c>
    </row>
    <row r="364" spans="1:12" x14ac:dyDescent="0.25">
      <c r="A364">
        <v>1810060</v>
      </c>
      <c r="B364">
        <v>14.975999829999999</v>
      </c>
      <c r="C364">
        <v>0.31005999000000001</v>
      </c>
      <c r="D364">
        <v>34.679000850000001</v>
      </c>
      <c r="E364">
        <v>0.24487001</v>
      </c>
      <c r="F364">
        <v>37.611000060000002</v>
      </c>
      <c r="G364">
        <v>0.65069997000000002</v>
      </c>
      <c r="H364">
        <v>30.68899918</v>
      </c>
      <c r="J364" s="2">
        <f>TREND(Calibration!$A$2:$A$4,Calibration!$B$2:$B$4,C364)</f>
        <v>347.49616641991088</v>
      </c>
      <c r="K364" s="2">
        <f>TREND(Calibration!$A$2:$A$4,Calibration!$C$2:$C$4,E364)</f>
        <v>395.29173620775146</v>
      </c>
      <c r="L364" s="2">
        <f>TREND(Calibration!$A$2:$A$4,Calibration!$D$2:$D$4,G364)</f>
        <v>474.05051954395844</v>
      </c>
    </row>
    <row r="365" spans="1:12" x14ac:dyDescent="0.25">
      <c r="A365">
        <v>1815060</v>
      </c>
      <c r="B365">
        <v>15.00300026</v>
      </c>
      <c r="C365">
        <v>0.30821999999999999</v>
      </c>
      <c r="D365">
        <v>34.69900131</v>
      </c>
      <c r="E365">
        <v>0.24454001</v>
      </c>
      <c r="F365">
        <v>37.543998719999998</v>
      </c>
      <c r="G365">
        <v>0.64099996999999997</v>
      </c>
      <c r="H365">
        <v>30.701999659999998</v>
      </c>
      <c r="J365" s="2">
        <f>TREND(Calibration!$A$2:$A$4,Calibration!$B$2:$B$4,C365)</f>
        <v>339.35880203129682</v>
      </c>
      <c r="K365" s="2">
        <f>TREND(Calibration!$A$2:$A$4,Calibration!$C$2:$C$4,E365)</f>
        <v>392.71555043745889</v>
      </c>
      <c r="L365" s="2">
        <f>TREND(Calibration!$A$2:$A$4,Calibration!$D$2:$D$4,G365)</f>
        <v>467.17627098333719</v>
      </c>
    </row>
    <row r="366" spans="1:12" x14ac:dyDescent="0.25">
      <c r="A366">
        <v>1820186</v>
      </c>
      <c r="B366">
        <v>15.09599972</v>
      </c>
      <c r="C366">
        <v>0.30891999999999997</v>
      </c>
      <c r="D366">
        <v>34.681999210000001</v>
      </c>
      <c r="E366">
        <v>0.24460000000000001</v>
      </c>
      <c r="F366">
        <v>37.556999210000001</v>
      </c>
      <c r="G366">
        <v>0.64370000000000005</v>
      </c>
      <c r="H366">
        <v>30.76300049</v>
      </c>
      <c r="J366" s="2">
        <f>TREND(Calibration!$A$2:$A$4,Calibration!$B$2:$B$4,C366)</f>
        <v>342.45455530823278</v>
      </c>
      <c r="K366" s="2">
        <f>TREND(Calibration!$A$2:$A$4,Calibration!$C$2:$C$4,E366)</f>
        <v>393.18386978400395</v>
      </c>
      <c r="L366" s="2">
        <f>TREND(Calibration!$A$2:$A$4,Calibration!$D$2:$D$4,G366)</f>
        <v>469.08974287417584</v>
      </c>
    </row>
    <row r="367" spans="1:12" x14ac:dyDescent="0.25">
      <c r="A367">
        <v>1825103</v>
      </c>
      <c r="B367">
        <v>15.114999770000001</v>
      </c>
      <c r="C367">
        <v>0.30761999000000001</v>
      </c>
      <c r="D367">
        <v>34.688999180000003</v>
      </c>
      <c r="E367">
        <v>0.24454001</v>
      </c>
      <c r="F367">
        <v>37.59500122</v>
      </c>
      <c r="G367">
        <v>0.63620001000000004</v>
      </c>
      <c r="H367">
        <v>30.724000929999999</v>
      </c>
      <c r="J367" s="2">
        <f>TREND(Calibration!$A$2:$A$4,Calibration!$B$2:$B$4,C367)</f>
        <v>336.70525499744758</v>
      </c>
      <c r="K367" s="2">
        <f>TREND(Calibration!$A$2:$A$4,Calibration!$C$2:$C$4,E367)</f>
        <v>392.71555043745889</v>
      </c>
      <c r="L367" s="2">
        <f>TREND(Calibration!$A$2:$A$4,Calibration!$D$2:$D$4,G367)</f>
        <v>463.77460932137444</v>
      </c>
    </row>
    <row r="368" spans="1:12" x14ac:dyDescent="0.25">
      <c r="A368">
        <v>1830085</v>
      </c>
      <c r="B368">
        <v>15.18500042</v>
      </c>
      <c r="C368">
        <v>0.30914000000000003</v>
      </c>
      <c r="D368">
        <v>34.69900131</v>
      </c>
      <c r="E368">
        <v>0.24487001</v>
      </c>
      <c r="F368">
        <v>37.64599991</v>
      </c>
      <c r="G368">
        <v>0.65069997000000002</v>
      </c>
      <c r="H368">
        <v>30.756000520000001</v>
      </c>
      <c r="J368" s="2">
        <f>TREND(Calibration!$A$2:$A$4,Calibration!$B$2:$B$4,C368)</f>
        <v>343.42750633812739</v>
      </c>
      <c r="K368" s="2">
        <f>TREND(Calibration!$A$2:$A$4,Calibration!$C$2:$C$4,E368)</f>
        <v>395.29173620775146</v>
      </c>
      <c r="L368" s="2">
        <f>TREND(Calibration!$A$2:$A$4,Calibration!$D$2:$D$4,G368)</f>
        <v>474.05051954395844</v>
      </c>
    </row>
    <row r="369" spans="1:12" x14ac:dyDescent="0.25">
      <c r="A369">
        <v>1835060</v>
      </c>
      <c r="B369">
        <v>15.15100002</v>
      </c>
      <c r="C369">
        <v>0.31453999999999999</v>
      </c>
      <c r="D369">
        <v>34.63999939</v>
      </c>
      <c r="E369">
        <v>0.24481</v>
      </c>
      <c r="F369">
        <v>37.64599991</v>
      </c>
      <c r="G369">
        <v>0.63990002999999995</v>
      </c>
      <c r="H369">
        <v>30.798000340000002</v>
      </c>
      <c r="J369" s="2">
        <f>TREND(Calibration!$A$2:$A$4,Calibration!$B$2:$B$4,C369)</f>
        <v>367.30903161734955</v>
      </c>
      <c r="K369" s="2">
        <f>TREND(Calibration!$A$2:$A$4,Calibration!$C$2:$C$4,E369)</f>
        <v>394.82326072873548</v>
      </c>
      <c r="L369" s="2">
        <f>TREND(Calibration!$A$2:$A$4,Calibration!$D$2:$D$4,G369)</f>
        <v>466.3967595439795</v>
      </c>
    </row>
    <row r="370" spans="1:12" x14ac:dyDescent="0.25">
      <c r="A370">
        <v>1840068</v>
      </c>
      <c r="B370">
        <v>15.11699963</v>
      </c>
      <c r="C370">
        <v>0.31286999999999998</v>
      </c>
      <c r="D370">
        <v>34.70299911</v>
      </c>
      <c r="E370">
        <v>0.24487001</v>
      </c>
      <c r="F370">
        <v>37.601001740000001</v>
      </c>
      <c r="G370">
        <v>0.63080000999999997</v>
      </c>
      <c r="H370">
        <v>30.74699974</v>
      </c>
      <c r="J370" s="2">
        <f>TREND(Calibration!$A$2:$A$4,Calibration!$B$2:$B$4,C370)</f>
        <v>359.92344879951588</v>
      </c>
      <c r="K370" s="2">
        <f>TREND(Calibration!$A$2:$A$4,Calibration!$C$2:$C$4,E370)</f>
        <v>395.29173620775146</v>
      </c>
      <c r="L370" s="2">
        <f>TREND(Calibration!$A$2:$A$4,Calibration!$D$2:$D$4,G370)</f>
        <v>459.94770806082238</v>
      </c>
    </row>
    <row r="371" spans="1:12" x14ac:dyDescent="0.25">
      <c r="A371">
        <v>1845060</v>
      </c>
      <c r="B371">
        <v>15.130000109999999</v>
      </c>
      <c r="C371">
        <v>0.30994999000000001</v>
      </c>
      <c r="D371">
        <v>34.641998289999997</v>
      </c>
      <c r="E371">
        <v>0.24449000000000001</v>
      </c>
      <c r="F371">
        <v>37.636001589999999</v>
      </c>
      <c r="G371">
        <v>0.64259999999999995</v>
      </c>
      <c r="H371">
        <v>30.73399925</v>
      </c>
      <c r="J371" s="2">
        <f>TREND(Calibration!$A$2:$A$4,Calibration!$B$2:$B$4,C371)</f>
        <v>347.00969090496392</v>
      </c>
      <c r="K371" s="2">
        <f>TREND(Calibration!$A$2:$A$4,Calibration!$C$2:$C$4,E371)</f>
        <v>392.32514119390635</v>
      </c>
      <c r="L371" s="2">
        <f>TREND(Calibration!$A$2:$A$4,Calibration!$D$2:$D$4,G371)</f>
        <v>468.31018891369297</v>
      </c>
    </row>
    <row r="372" spans="1:12" x14ac:dyDescent="0.25">
      <c r="A372">
        <v>1850061</v>
      </c>
      <c r="B372">
        <v>15.097999570000001</v>
      </c>
      <c r="C372">
        <v>0.30972999000000001</v>
      </c>
      <c r="D372">
        <v>34.665000919999997</v>
      </c>
      <c r="E372">
        <v>0.24443001</v>
      </c>
      <c r="F372">
        <v>37.631999970000003</v>
      </c>
      <c r="G372">
        <v>0.64259999999999995</v>
      </c>
      <c r="H372">
        <v>30.708000179999999</v>
      </c>
      <c r="J372" s="2">
        <f>TREND(Calibration!$A$2:$A$4,Calibration!$B$2:$B$4,C372)</f>
        <v>346.03673987506954</v>
      </c>
      <c r="K372" s="2">
        <f>TREND(Calibration!$A$2:$A$4,Calibration!$C$2:$C$4,E372)</f>
        <v>391.85682184736129</v>
      </c>
      <c r="L372" s="2">
        <f>TREND(Calibration!$A$2:$A$4,Calibration!$D$2:$D$4,G372)</f>
        <v>468.31018891369297</v>
      </c>
    </row>
    <row r="373" spans="1:12" x14ac:dyDescent="0.25">
      <c r="A373">
        <v>1855060</v>
      </c>
      <c r="B373">
        <v>15.010000229999999</v>
      </c>
      <c r="C373">
        <v>0.30871000999999998</v>
      </c>
      <c r="D373">
        <v>34.709999080000003</v>
      </c>
      <c r="E373">
        <v>0.24460000000000001</v>
      </c>
      <c r="F373">
        <v>37.534000399999996</v>
      </c>
      <c r="G373">
        <v>0.62699996999999996</v>
      </c>
      <c r="H373">
        <v>30.68300056</v>
      </c>
      <c r="J373" s="2">
        <f>TREND(Calibration!$A$2:$A$4,Calibration!$B$2:$B$4,C373)</f>
        <v>341.52587355019887</v>
      </c>
      <c r="K373" s="2">
        <f>TREND(Calibration!$A$2:$A$4,Calibration!$C$2:$C$4,E373)</f>
        <v>393.18386978400395</v>
      </c>
      <c r="L373" s="2">
        <f>TREND(Calibration!$A$2:$A$4,Calibration!$D$2:$D$4,G373)</f>
        <v>457.25467512264686</v>
      </c>
    </row>
    <row r="374" spans="1:12" x14ac:dyDescent="0.25">
      <c r="A374">
        <v>1860069</v>
      </c>
      <c r="B374">
        <v>15.027999879999999</v>
      </c>
      <c r="C374">
        <v>0.30978999000000002</v>
      </c>
      <c r="D374">
        <v>34.647998809999997</v>
      </c>
      <c r="E374">
        <v>0.24443001</v>
      </c>
      <c r="F374">
        <v>37.606998439999998</v>
      </c>
      <c r="G374">
        <v>0.63559997000000001</v>
      </c>
      <c r="H374">
        <v>30.75300026</v>
      </c>
      <c r="J374" s="2">
        <f>TREND(Calibration!$A$2:$A$4,Calibration!$B$2:$B$4,C374)</f>
        <v>346.30209015594983</v>
      </c>
      <c r="K374" s="2">
        <f>TREND(Calibration!$A$2:$A$4,Calibration!$C$2:$C$4,E374)</f>
        <v>391.85682184736129</v>
      </c>
      <c r="L374" s="2">
        <f>TREND(Calibration!$A$2:$A$4,Calibration!$D$2:$D$4,G374)</f>
        <v>463.34936972278524</v>
      </c>
    </row>
    <row r="375" spans="1:12" x14ac:dyDescent="0.25">
      <c r="A375">
        <v>1865069</v>
      </c>
      <c r="B375">
        <v>15.005000109999999</v>
      </c>
      <c r="C375">
        <v>0.30919001000000002</v>
      </c>
      <c r="D375">
        <v>34.638000490000003</v>
      </c>
      <c r="E375">
        <v>0.24460000000000001</v>
      </c>
      <c r="F375">
        <v>37.629001619999997</v>
      </c>
      <c r="G375">
        <v>0.63349997999999996</v>
      </c>
      <c r="H375">
        <v>30.69199944</v>
      </c>
      <c r="J375" s="2">
        <f>TREND(Calibration!$A$2:$A$4,Calibration!$B$2:$B$4,C375)</f>
        <v>343.64867579724091</v>
      </c>
      <c r="K375" s="2">
        <f>TREND(Calibration!$A$2:$A$4,Calibration!$C$2:$C$4,E375)</f>
        <v>393.18386978400395</v>
      </c>
      <c r="L375" s="2">
        <f>TREND(Calibration!$A$2:$A$4,Calibration!$D$2:$D$4,G375)</f>
        <v>461.86113743053585</v>
      </c>
    </row>
    <row r="376" spans="1:12" x14ac:dyDescent="0.25">
      <c r="A376">
        <v>1870060</v>
      </c>
      <c r="B376">
        <v>15.09300041</v>
      </c>
      <c r="C376">
        <v>0.30832999999999999</v>
      </c>
      <c r="D376">
        <v>34.633998869999999</v>
      </c>
      <c r="E376">
        <v>0.24454001</v>
      </c>
      <c r="F376">
        <v>37.630001069999999</v>
      </c>
      <c r="G376">
        <v>0.64529996999999995</v>
      </c>
      <c r="H376">
        <v>30.73699951</v>
      </c>
      <c r="J376" s="2">
        <f>TREND(Calibration!$A$2:$A$4,Calibration!$B$2:$B$4,C376)</f>
        <v>339.84527754624378</v>
      </c>
      <c r="K376" s="2">
        <f>TREND(Calibration!$A$2:$A$4,Calibration!$C$2:$C$4,E376)</f>
        <v>392.71555043745889</v>
      </c>
      <c r="L376" s="2">
        <f>TREND(Calibration!$A$2:$A$4,Calibration!$D$2:$D$4,G376)</f>
        <v>470.22361828340638</v>
      </c>
    </row>
    <row r="377" spans="1:12" x14ac:dyDescent="0.25">
      <c r="A377">
        <v>1875061</v>
      </c>
      <c r="B377">
        <v>15.086000439999999</v>
      </c>
      <c r="C377">
        <v>0.30972999000000001</v>
      </c>
      <c r="D377">
        <v>34.633998869999999</v>
      </c>
      <c r="E377">
        <v>0.24454001</v>
      </c>
      <c r="F377">
        <v>37.569999690000003</v>
      </c>
      <c r="G377">
        <v>0.63239997999999997</v>
      </c>
      <c r="H377">
        <v>30.743999479999999</v>
      </c>
      <c r="J377" s="2">
        <f>TREND(Calibration!$A$2:$A$4,Calibration!$B$2:$B$4,C377)</f>
        <v>346.03673987506954</v>
      </c>
      <c r="K377" s="2">
        <f>TREND(Calibration!$A$2:$A$4,Calibration!$C$2:$C$4,E377)</f>
        <v>392.71555043745889</v>
      </c>
      <c r="L377" s="2">
        <f>TREND(Calibration!$A$2:$A$4,Calibration!$D$2:$D$4,G377)</f>
        <v>461.08158347005303</v>
      </c>
    </row>
    <row r="378" spans="1:12" x14ac:dyDescent="0.25">
      <c r="A378">
        <v>1880060</v>
      </c>
      <c r="B378">
        <v>15.15799999</v>
      </c>
      <c r="C378">
        <v>0.30654000999999997</v>
      </c>
      <c r="D378">
        <v>34.616001130000001</v>
      </c>
      <c r="E378">
        <v>0.24449000000000001</v>
      </c>
      <c r="F378">
        <v>37.645000459999999</v>
      </c>
      <c r="G378">
        <v>0.64160001</v>
      </c>
      <c r="H378">
        <v>30.69199944</v>
      </c>
      <c r="J378" s="2">
        <f>TREND(Calibration!$A$2:$A$4,Calibration!$B$2:$B$4,C378)</f>
        <v>331.92903839169662</v>
      </c>
      <c r="K378" s="2">
        <f>TREND(Calibration!$A$2:$A$4,Calibration!$C$2:$C$4,E378)</f>
        <v>392.32514119390635</v>
      </c>
      <c r="L378" s="2">
        <f>TREND(Calibration!$A$2:$A$4,Calibration!$D$2:$D$4,G378)</f>
        <v>467.60151058192645</v>
      </c>
    </row>
    <row r="379" spans="1:12" x14ac:dyDescent="0.25">
      <c r="A379">
        <v>1885065</v>
      </c>
      <c r="B379">
        <v>15.166000370000001</v>
      </c>
      <c r="C379">
        <v>0.31141001000000001</v>
      </c>
      <c r="D379">
        <v>34.627998349999999</v>
      </c>
      <c r="E379">
        <v>0.24449000000000001</v>
      </c>
      <c r="F379">
        <v>37.616001130000001</v>
      </c>
      <c r="G379">
        <v>0.63400000000000001</v>
      </c>
      <c r="H379">
        <v>30.687000269999999</v>
      </c>
      <c r="J379" s="2">
        <f>TREND(Calibration!$A$2:$A$4,Calibration!$B$2:$B$4,C379)</f>
        <v>353.46663618981006</v>
      </c>
      <c r="K379" s="2">
        <f>TREND(Calibration!$A$2:$A$4,Calibration!$C$2:$C$4,E379)</f>
        <v>392.32514119390635</v>
      </c>
      <c r="L379" s="2">
        <f>TREND(Calibration!$A$2:$A$4,Calibration!$D$2:$D$4,G379)</f>
        <v>462.21549431355464</v>
      </c>
    </row>
    <row r="380" spans="1:12" x14ac:dyDescent="0.25">
      <c r="A380">
        <v>1890110</v>
      </c>
      <c r="B380">
        <v>15.16899967</v>
      </c>
      <c r="C380">
        <v>0.31297999999999998</v>
      </c>
      <c r="D380">
        <v>34.638000490000003</v>
      </c>
      <c r="E380">
        <v>0.24443001</v>
      </c>
      <c r="F380">
        <v>37.536998750000002</v>
      </c>
      <c r="G380">
        <v>0.63349997999999996</v>
      </c>
      <c r="H380">
        <v>30.750999449999998</v>
      </c>
      <c r="J380" s="2">
        <f>TREND(Calibration!$A$2:$A$4,Calibration!$B$2:$B$4,C380)</f>
        <v>360.40992431446307</v>
      </c>
      <c r="K380" s="2">
        <f>TREND(Calibration!$A$2:$A$4,Calibration!$C$2:$C$4,E380)</f>
        <v>391.85682184736129</v>
      </c>
      <c r="L380" s="2">
        <f>TREND(Calibration!$A$2:$A$4,Calibration!$D$2:$D$4,G380)</f>
        <v>461.86113743053585</v>
      </c>
    </row>
    <row r="381" spans="1:12" x14ac:dyDescent="0.25">
      <c r="A381">
        <v>1895061</v>
      </c>
      <c r="B381">
        <v>15.147999759999999</v>
      </c>
      <c r="C381">
        <v>0.30919001000000002</v>
      </c>
      <c r="D381">
        <v>34.618999479999999</v>
      </c>
      <c r="E381">
        <v>0.24443001</v>
      </c>
      <c r="F381">
        <v>37.625999450000002</v>
      </c>
      <c r="G381">
        <v>0.63669997</v>
      </c>
      <c r="H381">
        <v>30.731000900000002</v>
      </c>
      <c r="J381" s="2">
        <f>TREND(Calibration!$A$2:$A$4,Calibration!$B$2:$B$4,C381)</f>
        <v>343.64867579724091</v>
      </c>
      <c r="K381" s="2">
        <f>TREND(Calibration!$A$2:$A$4,Calibration!$C$2:$C$4,E381)</f>
        <v>391.85682184736129</v>
      </c>
      <c r="L381" s="2">
        <f>TREND(Calibration!$A$2:$A$4,Calibration!$D$2:$D$4,G381)</f>
        <v>464.12892368326806</v>
      </c>
    </row>
    <row r="382" spans="1:12" x14ac:dyDescent="0.25">
      <c r="A382">
        <v>1900060</v>
      </c>
      <c r="B382">
        <v>15.10400009</v>
      </c>
      <c r="C382">
        <v>0.30935001000000001</v>
      </c>
      <c r="D382">
        <v>34.588001249999998</v>
      </c>
      <c r="E382">
        <v>0.24454001</v>
      </c>
      <c r="F382">
        <v>37.638999939999998</v>
      </c>
      <c r="G382">
        <v>0.63020003000000002</v>
      </c>
      <c r="H382">
        <v>30.75300026</v>
      </c>
      <c r="J382" s="2">
        <f>TREND(Calibration!$A$2:$A$4,Calibration!$B$2:$B$4,C382)</f>
        <v>344.356276546255</v>
      </c>
      <c r="K382" s="2">
        <f>TREND(Calibration!$A$2:$A$4,Calibration!$C$2:$C$4,E382)</f>
        <v>392.71555043745889</v>
      </c>
      <c r="L382" s="2">
        <f>TREND(Calibration!$A$2:$A$4,Calibration!$D$2:$D$4,G382)</f>
        <v>459.52251098335836</v>
      </c>
    </row>
    <row r="383" spans="1:12" x14ac:dyDescent="0.25">
      <c r="A383">
        <v>1905060</v>
      </c>
      <c r="B383">
        <v>15.100999829999999</v>
      </c>
      <c r="C383">
        <v>0.31444000999999999</v>
      </c>
      <c r="D383">
        <v>34.625999450000002</v>
      </c>
      <c r="E383">
        <v>0.24437999999999999</v>
      </c>
      <c r="F383">
        <v>37.676998140000002</v>
      </c>
      <c r="G383">
        <v>0.62910001999999998</v>
      </c>
      <c r="H383">
        <v>30.68899918</v>
      </c>
      <c r="J383" s="2">
        <f>TREND(Calibration!$A$2:$A$4,Calibration!$B$2:$B$4,C383)</f>
        <v>366.86682537426259</v>
      </c>
      <c r="K383" s="2">
        <f>TREND(Calibration!$A$2:$A$4,Calibration!$C$2:$C$4,E383)</f>
        <v>391.46641260380875</v>
      </c>
      <c r="L383" s="2">
        <f>TREND(Calibration!$A$2:$A$4,Calibration!$D$2:$D$4,G383)</f>
        <v>458.74294993602132</v>
      </c>
    </row>
    <row r="384" spans="1:12" x14ac:dyDescent="0.25">
      <c r="A384">
        <v>1910060</v>
      </c>
      <c r="B384">
        <v>15.027999879999999</v>
      </c>
      <c r="C384">
        <v>0.31162000000000001</v>
      </c>
      <c r="D384">
        <v>34.650001529999997</v>
      </c>
      <c r="E384">
        <v>0.24449000000000001</v>
      </c>
      <c r="F384">
        <v>37.619998930000001</v>
      </c>
      <c r="G384">
        <v>0.63020003000000002</v>
      </c>
      <c r="H384">
        <v>30.653999330000001</v>
      </c>
      <c r="J384" s="2">
        <f>TREND(Calibration!$A$2:$A$4,Calibration!$B$2:$B$4,C384)</f>
        <v>354.39531794784421</v>
      </c>
      <c r="K384" s="2">
        <f>TREND(Calibration!$A$2:$A$4,Calibration!$C$2:$C$4,E384)</f>
        <v>392.32514119390635</v>
      </c>
      <c r="L384" s="2">
        <f>TREND(Calibration!$A$2:$A$4,Calibration!$D$2:$D$4,G384)</f>
        <v>459.52251098335836</v>
      </c>
    </row>
    <row r="385" spans="1:12" x14ac:dyDescent="0.25">
      <c r="A385">
        <v>1915060</v>
      </c>
      <c r="B385">
        <v>14.942999840000001</v>
      </c>
      <c r="C385">
        <v>0.31589001</v>
      </c>
      <c r="D385">
        <v>34.679000850000001</v>
      </c>
      <c r="E385">
        <v>0.24454001</v>
      </c>
      <c r="F385">
        <v>37.55099869</v>
      </c>
      <c r="G385">
        <v>0.62639999000000002</v>
      </c>
      <c r="H385">
        <v>30.650999070000001</v>
      </c>
      <c r="J385" s="2">
        <f>TREND(Calibration!$A$2:$A$4,Calibration!$B$2:$B$4,C385)</f>
        <v>373.27945716220188</v>
      </c>
      <c r="K385" s="2">
        <f>TREND(Calibration!$A$2:$A$4,Calibration!$C$2:$C$4,E385)</f>
        <v>392.71555043745889</v>
      </c>
      <c r="L385" s="2">
        <f>TREND(Calibration!$A$2:$A$4,Calibration!$D$2:$D$4,G385)</f>
        <v>456.82947804518278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159</v>
      </c>
      <c r="B2">
        <v>14.635000229999999</v>
      </c>
      <c r="C2">
        <v>0.30757001</v>
      </c>
      <c r="D2">
        <v>35.099998470000003</v>
      </c>
      <c r="E2">
        <v>0.24838001000000001</v>
      </c>
      <c r="F2">
        <v>37.5929985</v>
      </c>
      <c r="G2">
        <v>0.80739998999999996</v>
      </c>
      <c r="H2">
        <v>31.291999820000001</v>
      </c>
      <c r="J2" s="2">
        <f>TREND(Calibration!$A$2:$A$4,Calibration!$B$2:$B$4,C2)</f>
        <v>336.48421821347415</v>
      </c>
      <c r="K2" s="2">
        <f>TREND(Calibration!$A$2:$A$4,Calibration!$C$2:$C$4,E2)</f>
        <v>422.69298485540889</v>
      </c>
      <c r="L2" s="2">
        <f>TREND(Calibration!$A$2:$A$4,Calibration!$D$2:$D$4,G2)</f>
        <v>585.10153881553686</v>
      </c>
    </row>
    <row r="3" spans="1:12" x14ac:dyDescent="0.25">
      <c r="A3">
        <v>5080</v>
      </c>
      <c r="B3">
        <v>14.56700039</v>
      </c>
      <c r="C3">
        <v>0.30676001000000003</v>
      </c>
      <c r="D3">
        <v>35.083999630000001</v>
      </c>
      <c r="E3">
        <v>0.24838001000000001</v>
      </c>
      <c r="F3">
        <v>37.561000819999997</v>
      </c>
      <c r="G3">
        <v>0.81760001000000004</v>
      </c>
      <c r="H3">
        <v>31.340000150000002</v>
      </c>
      <c r="J3" s="2">
        <f>TREND(Calibration!$A$2:$A$4,Calibration!$B$2:$B$4,C3)</f>
        <v>332.901989421591</v>
      </c>
      <c r="K3" s="2">
        <f>TREND(Calibration!$A$2:$A$4,Calibration!$C$2:$C$4,E3)</f>
        <v>422.69298485540889</v>
      </c>
      <c r="L3" s="2">
        <f>TREND(Calibration!$A$2:$A$4,Calibration!$D$2:$D$4,G3)</f>
        <v>592.33014425917679</v>
      </c>
    </row>
    <row r="4" spans="1:12" x14ac:dyDescent="0.25">
      <c r="A4">
        <v>10086</v>
      </c>
      <c r="B4">
        <v>14.501000400000001</v>
      </c>
      <c r="C4">
        <v>0.30827000999999998</v>
      </c>
      <c r="D4">
        <v>35.13999939</v>
      </c>
      <c r="E4">
        <v>0.25156999000000002</v>
      </c>
      <c r="F4">
        <v>37.54499817</v>
      </c>
      <c r="G4">
        <v>0.80299997000000001</v>
      </c>
      <c r="H4">
        <v>31.32299995</v>
      </c>
      <c r="J4" s="2">
        <f>TREND(Calibration!$A$2:$A$4,Calibration!$B$2:$B$4,C4)</f>
        <v>339.57997149041034</v>
      </c>
      <c r="K4" s="2">
        <f>TREND(Calibration!$A$2:$A$4,Calibration!$C$2:$C$4,E4)</f>
        <v>447.59595783576628</v>
      </c>
      <c r="L4" s="2">
        <f>TREND(Calibration!$A$2:$A$4,Calibration!$D$2:$D$4,G4)</f>
        <v>581.98330879989726</v>
      </c>
    </row>
    <row r="5" spans="1:12" x14ac:dyDescent="0.25">
      <c r="A5">
        <v>15129</v>
      </c>
      <c r="B5">
        <v>14.52099991</v>
      </c>
      <c r="C5">
        <v>0.308</v>
      </c>
      <c r="D5">
        <v>35.108001710000003</v>
      </c>
      <c r="E5">
        <v>0.25071000999999998</v>
      </c>
      <c r="F5">
        <v>37.548000340000002</v>
      </c>
      <c r="G5">
        <v>0.80680001000000001</v>
      </c>
      <c r="H5">
        <v>31.384000780000001</v>
      </c>
      <c r="J5" s="2">
        <f>TREND(Calibration!$A$2:$A$4,Calibration!$B$2:$B$4,C5)</f>
        <v>338.38585100140244</v>
      </c>
      <c r="K5" s="2">
        <f>TREND(Calibration!$A$2:$A$4,Calibration!$C$2:$C$4,E5)</f>
        <v>440.88241771838352</v>
      </c>
      <c r="L5" s="2">
        <f>TREND(Calibration!$A$2:$A$4,Calibration!$D$2:$D$4,G5)</f>
        <v>584.67634173807278</v>
      </c>
    </row>
    <row r="6" spans="1:12" x14ac:dyDescent="0.25">
      <c r="A6">
        <v>20074</v>
      </c>
      <c r="B6">
        <v>14.4659996</v>
      </c>
      <c r="C6">
        <v>0.30519000000000002</v>
      </c>
      <c r="D6">
        <v>35.111000060000002</v>
      </c>
      <c r="E6">
        <v>0.25</v>
      </c>
      <c r="F6">
        <v>37.55099869</v>
      </c>
      <c r="G6">
        <v>0.80409998000000005</v>
      </c>
      <c r="H6">
        <v>31.346000669999999</v>
      </c>
      <c r="J6" s="2">
        <f>TREND(Calibration!$A$2:$A$4,Calibration!$B$2:$B$4,C6)</f>
        <v>325.95861284684429</v>
      </c>
      <c r="K6" s="2">
        <f>TREND(Calibration!$A$2:$A$4,Calibration!$C$2:$C$4,E6)</f>
        <v>435.33963693424607</v>
      </c>
      <c r="L6" s="2">
        <f>TREND(Calibration!$A$2:$A$4,Calibration!$D$2:$D$4,G6)</f>
        <v>582.76286984723424</v>
      </c>
    </row>
    <row r="7" spans="1:12" x14ac:dyDescent="0.25">
      <c r="A7">
        <v>25075</v>
      </c>
      <c r="B7">
        <v>14.501000400000001</v>
      </c>
      <c r="C7">
        <v>0.30957001000000001</v>
      </c>
      <c r="D7">
        <v>35.126998899999997</v>
      </c>
      <c r="E7">
        <v>0.24968000000000001</v>
      </c>
      <c r="F7">
        <v>37.608001710000003</v>
      </c>
      <c r="G7">
        <v>0.82090001999999995</v>
      </c>
      <c r="H7">
        <v>31.349000929999999</v>
      </c>
      <c r="J7" s="2">
        <f>TREND(Calibration!$A$2:$A$4,Calibration!$B$2:$B$4,C7)</f>
        <v>345.32922757614915</v>
      </c>
      <c r="K7" s="2">
        <f>TREND(Calibration!$A$2:$A$4,Calibration!$C$2:$C$4,E7)</f>
        <v>432.84151739941694</v>
      </c>
      <c r="L7" s="2">
        <f>TREND(Calibration!$A$2:$A$4,Calibration!$D$2:$D$4,G7)</f>
        <v>594.6688132274794</v>
      </c>
    </row>
    <row r="8" spans="1:12" x14ac:dyDescent="0.25">
      <c r="A8">
        <v>30100</v>
      </c>
      <c r="B8">
        <v>14.42099953</v>
      </c>
      <c r="C8">
        <v>0.30579001</v>
      </c>
      <c r="D8">
        <v>35.131000520000001</v>
      </c>
      <c r="E8">
        <v>0.24902999000000001</v>
      </c>
      <c r="F8">
        <v>37.542999270000003</v>
      </c>
      <c r="G8">
        <v>0.80360001000000003</v>
      </c>
      <c r="H8">
        <v>31.305999759999999</v>
      </c>
      <c r="J8" s="2">
        <f>TREND(Calibration!$A$2:$A$4,Calibration!$B$2:$B$4,C8)</f>
        <v>328.61215988069353</v>
      </c>
      <c r="K8" s="2">
        <f>TREND(Calibration!$A$2:$A$4,Calibration!$C$2:$C$4,E8)</f>
        <v>427.76713402805967</v>
      </c>
      <c r="L8" s="2">
        <f>TREND(Calibration!$A$2:$A$4,Calibration!$D$2:$D$4,G8)</f>
        <v>582.40854839848646</v>
      </c>
    </row>
    <row r="9" spans="1:12" x14ac:dyDescent="0.25">
      <c r="A9">
        <v>35076</v>
      </c>
      <c r="B9">
        <v>14.48200035</v>
      </c>
      <c r="C9">
        <v>0.30637999999999999</v>
      </c>
      <c r="D9">
        <v>35.111000060000002</v>
      </c>
      <c r="E9">
        <v>0.24876000000000001</v>
      </c>
      <c r="F9">
        <v>37.548000340000002</v>
      </c>
      <c r="G9">
        <v>0.80519998000000004</v>
      </c>
      <c r="H9">
        <v>31.37800026</v>
      </c>
      <c r="J9" s="2">
        <f>TREND(Calibration!$A$2:$A$4,Calibration!$B$2:$B$4,C9)</f>
        <v>331.22139341763568</v>
      </c>
      <c r="K9" s="2">
        <f>TREND(Calibration!$A$2:$A$4,Calibration!$C$2:$C$4,E9)</f>
        <v>425.65942373678308</v>
      </c>
      <c r="L9" s="2">
        <f>TREND(Calibration!$A$2:$A$4,Calibration!$D$2:$D$4,G9)</f>
        <v>583.54242380771711</v>
      </c>
    </row>
    <row r="10" spans="1:12" x14ac:dyDescent="0.25">
      <c r="A10">
        <v>40092</v>
      </c>
      <c r="B10">
        <v>14.5340004</v>
      </c>
      <c r="C10">
        <v>0.30605999</v>
      </c>
      <c r="D10">
        <v>35.14599991</v>
      </c>
      <c r="E10">
        <v>0.24806</v>
      </c>
      <c r="F10">
        <v>37.636001589999999</v>
      </c>
      <c r="G10">
        <v>0.80949998000000001</v>
      </c>
      <c r="H10">
        <v>31.38800049</v>
      </c>
      <c r="J10" s="2">
        <f>TREND(Calibration!$A$2:$A$4,Calibration!$B$2:$B$4,C10)</f>
        <v>329.8061476945611</v>
      </c>
      <c r="K10" s="2">
        <f>TREND(Calibration!$A$2:$A$4,Calibration!$C$2:$C$4,E10)</f>
        <v>420.19478725434419</v>
      </c>
      <c r="L10" s="2">
        <f>TREND(Calibration!$A$2:$A$4,Calibration!$D$2:$D$4,G10)</f>
        <v>586.58977110778619</v>
      </c>
    </row>
    <row r="11" spans="1:12" x14ac:dyDescent="0.25">
      <c r="A11">
        <v>45076</v>
      </c>
      <c r="B11">
        <v>14.52999973</v>
      </c>
      <c r="C11">
        <v>0.30454001000000003</v>
      </c>
      <c r="D11">
        <v>35.187000269999999</v>
      </c>
      <c r="E11">
        <v>0.24773000000000001</v>
      </c>
      <c r="F11">
        <v>37.584999080000003</v>
      </c>
      <c r="G11">
        <v>0.81059998</v>
      </c>
      <c r="H11">
        <v>31.408000950000002</v>
      </c>
      <c r="J11" s="2">
        <f>TREND(Calibration!$A$2:$A$4,Calibration!$B$2:$B$4,C11)</f>
        <v>323.08402902902185</v>
      </c>
      <c r="K11" s="2">
        <f>TREND(Calibration!$A$2:$A$4,Calibration!$C$2:$C$4,E11)</f>
        <v>417.61860148405162</v>
      </c>
      <c r="L11" s="2">
        <f>TREND(Calibration!$A$2:$A$4,Calibration!$D$2:$D$4,G11)</f>
        <v>587.36932506826906</v>
      </c>
    </row>
    <row r="12" spans="1:12" x14ac:dyDescent="0.25">
      <c r="A12">
        <v>50075</v>
      </c>
      <c r="B12">
        <v>14.52099991</v>
      </c>
      <c r="C12">
        <v>0.30487001000000002</v>
      </c>
      <c r="D12">
        <v>35.136001589999999</v>
      </c>
      <c r="E12">
        <v>0.24751999999999999</v>
      </c>
      <c r="F12">
        <v>37.591999049999998</v>
      </c>
      <c r="G12">
        <v>0.81059998</v>
      </c>
      <c r="H12">
        <v>31.420000080000001</v>
      </c>
      <c r="J12" s="2">
        <f>TREND(Calibration!$A$2:$A$4,Calibration!$B$2:$B$4,C12)</f>
        <v>324.54345557386318</v>
      </c>
      <c r="K12" s="2">
        <f>TREND(Calibration!$A$2:$A$4,Calibration!$C$2:$C$4,E12)</f>
        <v>415.97921053931987</v>
      </c>
      <c r="L12" s="2">
        <f>TREND(Calibration!$A$2:$A$4,Calibration!$D$2:$D$4,G12)</f>
        <v>587.36932506826906</v>
      </c>
    </row>
    <row r="13" spans="1:12" x14ac:dyDescent="0.25">
      <c r="A13">
        <v>55091</v>
      </c>
      <c r="B13">
        <v>14.48200035</v>
      </c>
      <c r="C13">
        <v>0.30994999000000001</v>
      </c>
      <c r="D13">
        <v>35.126998899999997</v>
      </c>
      <c r="E13">
        <v>0.24707999999999999</v>
      </c>
      <c r="F13">
        <v>37.5890007</v>
      </c>
      <c r="G13">
        <v>0.81220000999999997</v>
      </c>
      <c r="H13">
        <v>31.416999820000001</v>
      </c>
      <c r="J13" s="2">
        <f>TREND(Calibration!$A$2:$A$4,Calibration!$B$2:$B$4,C13)</f>
        <v>347.00969090496392</v>
      </c>
      <c r="K13" s="2">
        <f>TREND(Calibration!$A$2:$A$4,Calibration!$C$2:$C$4,E13)</f>
        <v>412.54429617892993</v>
      </c>
      <c r="L13" s="2">
        <f>TREND(Calibration!$A$2:$A$4,Calibration!$D$2:$D$4,G13)</f>
        <v>588.50324299862473</v>
      </c>
    </row>
    <row r="14" spans="1:12" x14ac:dyDescent="0.25">
      <c r="A14">
        <v>60084</v>
      </c>
      <c r="B14">
        <v>14.43900013</v>
      </c>
      <c r="C14">
        <v>0.30768001</v>
      </c>
      <c r="D14">
        <v>35.189998629999998</v>
      </c>
      <c r="E14">
        <v>0.24687000000000001</v>
      </c>
      <c r="F14">
        <v>37.571998600000001</v>
      </c>
      <c r="G14">
        <v>0.80739998999999996</v>
      </c>
      <c r="H14">
        <v>31.323999400000002</v>
      </c>
      <c r="J14" s="2">
        <f>TREND(Calibration!$A$2:$A$4,Calibration!$B$2:$B$4,C14)</f>
        <v>336.97069372842134</v>
      </c>
      <c r="K14" s="2">
        <f>TREND(Calibration!$A$2:$A$4,Calibration!$C$2:$C$4,E14)</f>
        <v>410.9049052341984</v>
      </c>
      <c r="L14" s="2">
        <f>TREND(Calibration!$A$2:$A$4,Calibration!$D$2:$D$4,G14)</f>
        <v>585.10153881553686</v>
      </c>
    </row>
    <row r="15" spans="1:12" x14ac:dyDescent="0.25">
      <c r="A15">
        <v>65128</v>
      </c>
      <c r="B15">
        <v>14.420000079999999</v>
      </c>
      <c r="C15">
        <v>0.30952001000000001</v>
      </c>
      <c r="D15">
        <v>35.130001069999999</v>
      </c>
      <c r="E15">
        <v>0.24681</v>
      </c>
      <c r="F15">
        <v>37.528999329999998</v>
      </c>
      <c r="G15">
        <v>0.80409998000000005</v>
      </c>
      <c r="H15">
        <v>31.326999659999998</v>
      </c>
      <c r="J15" s="2">
        <f>TREND(Calibration!$A$2:$A$4,Calibration!$B$2:$B$4,C15)</f>
        <v>345.10810234208225</v>
      </c>
      <c r="K15" s="2">
        <f>TREND(Calibration!$A$2:$A$4,Calibration!$C$2:$C$4,E15)</f>
        <v>410.43650782141776</v>
      </c>
      <c r="L15" s="2">
        <f>TREND(Calibration!$A$2:$A$4,Calibration!$D$2:$D$4,G15)</f>
        <v>582.76286984723424</v>
      </c>
    </row>
    <row r="16" spans="1:12" x14ac:dyDescent="0.25">
      <c r="A16">
        <v>70076</v>
      </c>
      <c r="B16">
        <v>14.49800014</v>
      </c>
      <c r="C16">
        <v>0.30519000000000002</v>
      </c>
      <c r="D16">
        <v>35.113998410000001</v>
      </c>
      <c r="E16">
        <v>0.24681</v>
      </c>
      <c r="F16">
        <v>37.573001859999998</v>
      </c>
      <c r="G16">
        <v>0.81010002000000003</v>
      </c>
      <c r="H16">
        <v>31.301000599999998</v>
      </c>
      <c r="J16" s="2">
        <f>TREND(Calibration!$A$2:$A$4,Calibration!$B$2:$B$4,C16)</f>
        <v>325.95861284684429</v>
      </c>
      <c r="K16" s="2">
        <f>TREND(Calibration!$A$2:$A$4,Calibration!$C$2:$C$4,E16)</f>
        <v>410.43650782141776</v>
      </c>
      <c r="L16" s="2">
        <f>TREND(Calibration!$A$2:$A$4,Calibration!$D$2:$D$4,G16)</f>
        <v>587.01501070637539</v>
      </c>
    </row>
    <row r="17" spans="1:12" x14ac:dyDescent="0.25">
      <c r="A17">
        <v>75076</v>
      </c>
      <c r="B17">
        <v>14.59500027</v>
      </c>
      <c r="C17">
        <v>0.30794999000000001</v>
      </c>
      <c r="D17">
        <v>35.167999270000003</v>
      </c>
      <c r="E17">
        <v>0.24676000000000001</v>
      </c>
      <c r="F17">
        <v>37.534000399999996</v>
      </c>
      <c r="G17">
        <v>0.81169999000000004</v>
      </c>
      <c r="H17">
        <v>31.37199974</v>
      </c>
      <c r="J17" s="2">
        <f>TREND(Calibration!$A$2:$A$4,Calibration!$B$2:$B$4,C17)</f>
        <v>338.16468154228892</v>
      </c>
      <c r="K17" s="2">
        <f>TREND(Calibration!$A$2:$A$4,Calibration!$C$2:$C$4,E17)</f>
        <v>410.0461766441008</v>
      </c>
      <c r="L17" s="2">
        <f>TREND(Calibration!$A$2:$A$4,Calibration!$D$2:$D$4,G17)</f>
        <v>588.14888611560605</v>
      </c>
    </row>
    <row r="18" spans="1:12" x14ac:dyDescent="0.25">
      <c r="A18">
        <v>80076</v>
      </c>
      <c r="B18">
        <v>14.675999640000001</v>
      </c>
      <c r="C18">
        <v>0.30957001000000001</v>
      </c>
      <c r="D18">
        <v>35.148998259999999</v>
      </c>
      <c r="E18">
        <v>0.24676000000000001</v>
      </c>
      <c r="F18">
        <v>37.578998570000003</v>
      </c>
      <c r="G18">
        <v>0.81379997999999998</v>
      </c>
      <c r="H18">
        <v>31.368999479999999</v>
      </c>
      <c r="J18" s="2">
        <f>TREND(Calibration!$A$2:$A$4,Calibration!$B$2:$B$4,C18)</f>
        <v>345.32922757614915</v>
      </c>
      <c r="K18" s="2">
        <f>TREND(Calibration!$A$2:$A$4,Calibration!$C$2:$C$4,E18)</f>
        <v>410.0461766441008</v>
      </c>
      <c r="L18" s="2">
        <f>TREND(Calibration!$A$2:$A$4,Calibration!$D$2:$D$4,G18)</f>
        <v>589.63711840785538</v>
      </c>
    </row>
    <row r="19" spans="1:12" x14ac:dyDescent="0.25">
      <c r="A19">
        <v>85076</v>
      </c>
      <c r="B19">
        <v>14.76399994</v>
      </c>
      <c r="C19">
        <v>0.30768001</v>
      </c>
      <c r="D19">
        <v>35.136001589999999</v>
      </c>
      <c r="E19">
        <v>0.24681</v>
      </c>
      <c r="F19">
        <v>37.553001399999999</v>
      </c>
      <c r="G19">
        <v>0.81110000999999998</v>
      </c>
      <c r="H19">
        <v>31.400999070000001</v>
      </c>
      <c r="J19" s="2">
        <f>TREND(Calibration!$A$2:$A$4,Calibration!$B$2:$B$4,C19)</f>
        <v>336.97069372842134</v>
      </c>
      <c r="K19" s="2">
        <f>TREND(Calibration!$A$2:$A$4,Calibration!$C$2:$C$4,E19)</f>
        <v>410.43650782141776</v>
      </c>
      <c r="L19" s="2">
        <f>TREND(Calibration!$A$2:$A$4,Calibration!$D$2:$D$4,G19)</f>
        <v>587.72368903814197</v>
      </c>
    </row>
    <row r="20" spans="1:12" x14ac:dyDescent="0.25">
      <c r="A20">
        <v>90178</v>
      </c>
      <c r="B20">
        <v>14.7840004</v>
      </c>
      <c r="C20">
        <v>0.31184000000000001</v>
      </c>
      <c r="D20">
        <v>35.111000060000002</v>
      </c>
      <c r="E20">
        <v>0.24687000000000001</v>
      </c>
      <c r="F20">
        <v>37.633998869999999</v>
      </c>
      <c r="G20">
        <v>0.81870001999999997</v>
      </c>
      <c r="H20">
        <v>31.368000030000001</v>
      </c>
      <c r="J20" s="2">
        <f>TREND(Calibration!$A$2:$A$4,Calibration!$B$2:$B$4,C20)</f>
        <v>355.36826897773835</v>
      </c>
      <c r="K20" s="2">
        <f>TREND(Calibration!$A$2:$A$4,Calibration!$C$2:$C$4,E20)</f>
        <v>410.9049052341984</v>
      </c>
      <c r="L20" s="2">
        <f>TREND(Calibration!$A$2:$A$4,Calibration!$D$2:$D$4,G20)</f>
        <v>593.10970530651377</v>
      </c>
    </row>
    <row r="21" spans="1:12" x14ac:dyDescent="0.25">
      <c r="A21">
        <v>95089</v>
      </c>
      <c r="B21">
        <v>14.79300022</v>
      </c>
      <c r="C21">
        <v>0.30610999</v>
      </c>
      <c r="D21">
        <v>35.119998930000001</v>
      </c>
      <c r="E21">
        <v>0.24681</v>
      </c>
      <c r="F21">
        <v>37.596000670000002</v>
      </c>
      <c r="G21">
        <v>0.82139998999999997</v>
      </c>
      <c r="H21">
        <v>31.399999619999999</v>
      </c>
      <c r="J21" s="2">
        <f>TREND(Calibration!$A$2:$A$4,Calibration!$B$2:$B$4,C21)</f>
        <v>330.02727292862778</v>
      </c>
      <c r="K21" s="2">
        <f>TREND(Calibration!$A$2:$A$4,Calibration!$C$2:$C$4,E21)</f>
        <v>410.43650782141776</v>
      </c>
      <c r="L21" s="2">
        <f>TREND(Calibration!$A$2:$A$4,Calibration!$D$2:$D$4,G21)</f>
        <v>595.02313467622719</v>
      </c>
    </row>
    <row r="22" spans="1:12" x14ac:dyDescent="0.25">
      <c r="A22">
        <v>100077</v>
      </c>
      <c r="B22">
        <v>14.708999629999999</v>
      </c>
      <c r="C22">
        <v>0.30832999999999999</v>
      </c>
      <c r="D22">
        <v>35.1609993</v>
      </c>
      <c r="E22">
        <v>0.24681</v>
      </c>
      <c r="F22">
        <v>37.578998570000003</v>
      </c>
      <c r="G22">
        <v>0.80569999999999997</v>
      </c>
      <c r="H22">
        <v>31.336999890000001</v>
      </c>
      <c r="J22" s="2">
        <f>TREND(Calibration!$A$2:$A$4,Calibration!$B$2:$B$4,C22)</f>
        <v>339.84527754624378</v>
      </c>
      <c r="K22" s="2">
        <f>TREND(Calibration!$A$2:$A$4,Calibration!$C$2:$C$4,E22)</f>
        <v>410.43650782141776</v>
      </c>
      <c r="L22" s="2">
        <f>TREND(Calibration!$A$2:$A$4,Calibration!$D$2:$D$4,G22)</f>
        <v>583.8967806907358</v>
      </c>
    </row>
    <row r="23" spans="1:12" x14ac:dyDescent="0.25">
      <c r="A23">
        <v>105076</v>
      </c>
      <c r="B23">
        <v>14.63099957</v>
      </c>
      <c r="C23">
        <v>0.30680998999999998</v>
      </c>
      <c r="D23">
        <v>35.187000269999999</v>
      </c>
      <c r="E23">
        <v>0.24681</v>
      </c>
      <c r="F23">
        <v>37.54700089</v>
      </c>
      <c r="G23">
        <v>0.80839998000000002</v>
      </c>
      <c r="H23">
        <v>31.330999370000001</v>
      </c>
      <c r="J23" s="2">
        <f>TREND(Calibration!$A$2:$A$4,Calibration!$B$2:$B$4,C23)</f>
        <v>333.12302620556397</v>
      </c>
      <c r="K23" s="2">
        <f>TREND(Calibration!$A$2:$A$4,Calibration!$C$2:$C$4,E23)</f>
        <v>410.43650782141776</v>
      </c>
      <c r="L23" s="2">
        <f>TREND(Calibration!$A$2:$A$4,Calibration!$D$2:$D$4,G23)</f>
        <v>585.81021714730343</v>
      </c>
    </row>
    <row r="24" spans="1:12" x14ac:dyDescent="0.25">
      <c r="A24">
        <v>110084</v>
      </c>
      <c r="B24">
        <v>14.66300011</v>
      </c>
      <c r="C24">
        <v>0.30329999000000002</v>
      </c>
      <c r="D24">
        <v>35.132999419999997</v>
      </c>
      <c r="E24">
        <v>0.24681</v>
      </c>
      <c r="F24">
        <v>37.613998410000001</v>
      </c>
      <c r="G24">
        <v>0.81760001000000004</v>
      </c>
      <c r="H24">
        <v>31.336999890000001</v>
      </c>
      <c r="J24" s="2">
        <f>TREND(Calibration!$A$2:$A$4,Calibration!$B$2:$B$4,C24)</f>
        <v>317.60003477406963</v>
      </c>
      <c r="K24" s="2">
        <f>TREND(Calibration!$A$2:$A$4,Calibration!$C$2:$C$4,E24)</f>
        <v>410.43650782141776</v>
      </c>
      <c r="L24" s="2">
        <f>TREND(Calibration!$A$2:$A$4,Calibration!$D$2:$D$4,G24)</f>
        <v>592.33014425917679</v>
      </c>
    </row>
    <row r="25" spans="1:12" x14ac:dyDescent="0.25">
      <c r="A25">
        <v>115076</v>
      </c>
      <c r="B25">
        <v>14.614999770000001</v>
      </c>
      <c r="C25">
        <v>0.30741000000000002</v>
      </c>
      <c r="D25">
        <v>35.132999419999997</v>
      </c>
      <c r="E25">
        <v>0.24671000000000001</v>
      </c>
      <c r="F25">
        <v>37.611000060000002</v>
      </c>
      <c r="G25">
        <v>0.81870001999999997</v>
      </c>
      <c r="H25">
        <v>31.323999400000002</v>
      </c>
      <c r="J25" s="2">
        <f>TREND(Calibration!$A$2:$A$4,Calibration!$B$2:$B$4,C25)</f>
        <v>335.77657323941344</v>
      </c>
      <c r="K25" s="2">
        <f>TREND(Calibration!$A$2:$A$4,Calibration!$C$2:$C$4,E25)</f>
        <v>409.65584546678383</v>
      </c>
      <c r="L25" s="2">
        <f>TREND(Calibration!$A$2:$A$4,Calibration!$D$2:$D$4,G25)</f>
        <v>593.10970530651377</v>
      </c>
    </row>
    <row r="26" spans="1:12" x14ac:dyDescent="0.25">
      <c r="A26">
        <v>120076</v>
      </c>
      <c r="B26">
        <v>14.527000429999999</v>
      </c>
      <c r="C26">
        <v>0.30761999000000001</v>
      </c>
      <c r="D26">
        <v>35.1609993</v>
      </c>
      <c r="E26">
        <v>0.24676000000000001</v>
      </c>
      <c r="F26">
        <v>37.512001040000001</v>
      </c>
      <c r="G26">
        <v>0.80839998000000002</v>
      </c>
      <c r="H26">
        <v>31.353000640000001</v>
      </c>
      <c r="J26" s="2">
        <f>TREND(Calibration!$A$2:$A$4,Calibration!$B$2:$B$4,C26)</f>
        <v>336.70525499744758</v>
      </c>
      <c r="K26" s="2">
        <f>TREND(Calibration!$A$2:$A$4,Calibration!$C$2:$C$4,E26)</f>
        <v>410.0461766441008</v>
      </c>
      <c r="L26" s="2">
        <f>TREND(Calibration!$A$2:$A$4,Calibration!$D$2:$D$4,G26)</f>
        <v>585.81021714730343</v>
      </c>
    </row>
    <row r="27" spans="1:12" x14ac:dyDescent="0.25">
      <c r="A27">
        <v>125076</v>
      </c>
      <c r="B27">
        <v>14.46199989</v>
      </c>
      <c r="C27">
        <v>0.30897998999999998</v>
      </c>
      <c r="D27">
        <v>35.165000919999997</v>
      </c>
      <c r="E27">
        <v>0.24676000000000001</v>
      </c>
      <c r="F27">
        <v>37.543998719999998</v>
      </c>
      <c r="G27">
        <v>0.80839998000000002</v>
      </c>
      <c r="H27">
        <v>31.330999370000001</v>
      </c>
      <c r="J27" s="2">
        <f>TREND(Calibration!$A$2:$A$4,Calibration!$B$2:$B$4,C27)</f>
        <v>342.71986136406645</v>
      </c>
      <c r="K27" s="2">
        <f>TREND(Calibration!$A$2:$A$4,Calibration!$C$2:$C$4,E27)</f>
        <v>410.0461766441008</v>
      </c>
      <c r="L27" s="2">
        <f>TREND(Calibration!$A$2:$A$4,Calibration!$D$2:$D$4,G27)</f>
        <v>585.81021714730343</v>
      </c>
    </row>
    <row r="28" spans="1:12" x14ac:dyDescent="0.25">
      <c r="A28">
        <v>130076</v>
      </c>
      <c r="B28">
        <v>14.50399971</v>
      </c>
      <c r="C28">
        <v>0.30994999000000001</v>
      </c>
      <c r="D28">
        <v>35.14599991</v>
      </c>
      <c r="E28">
        <v>0.24681</v>
      </c>
      <c r="F28">
        <v>37.611000060000002</v>
      </c>
      <c r="G28">
        <v>0.82029998000000004</v>
      </c>
      <c r="H28">
        <v>31.323999400000002</v>
      </c>
      <c r="J28" s="2">
        <f>TREND(Calibration!$A$2:$A$4,Calibration!$B$2:$B$4,C28)</f>
        <v>347.00969090496392</v>
      </c>
      <c r="K28" s="2">
        <f>TREND(Calibration!$A$2:$A$4,Calibration!$C$2:$C$4,E28)</f>
        <v>410.43650782141776</v>
      </c>
      <c r="L28" s="2">
        <f>TREND(Calibration!$A$2:$A$4,Calibration!$D$2:$D$4,G28)</f>
        <v>594.24357362889032</v>
      </c>
    </row>
    <row r="29" spans="1:12" x14ac:dyDescent="0.25">
      <c r="A29">
        <v>135085</v>
      </c>
      <c r="B29">
        <v>14.52099991</v>
      </c>
      <c r="C29">
        <v>0.30952001000000001</v>
      </c>
      <c r="D29">
        <v>35.183998109999997</v>
      </c>
      <c r="E29">
        <v>0.24671000000000001</v>
      </c>
      <c r="F29">
        <v>37.521999360000002</v>
      </c>
      <c r="G29">
        <v>0.81870001999999997</v>
      </c>
      <c r="H29">
        <v>31.381999969999999</v>
      </c>
      <c r="J29" s="2">
        <f>TREND(Calibration!$A$2:$A$4,Calibration!$B$2:$B$4,C29)</f>
        <v>345.10810234208225</v>
      </c>
      <c r="K29" s="2">
        <f>TREND(Calibration!$A$2:$A$4,Calibration!$C$2:$C$4,E29)</f>
        <v>409.65584546678383</v>
      </c>
      <c r="L29" s="2">
        <f>TREND(Calibration!$A$2:$A$4,Calibration!$D$2:$D$4,G29)</f>
        <v>593.10970530651377</v>
      </c>
    </row>
    <row r="30" spans="1:12" x14ac:dyDescent="0.25">
      <c r="A30">
        <v>140079</v>
      </c>
      <c r="B30">
        <v>14.602000240000001</v>
      </c>
      <c r="C30">
        <v>0.30810999999999999</v>
      </c>
      <c r="D30">
        <v>35.173999790000003</v>
      </c>
      <c r="E30">
        <v>0.24681</v>
      </c>
      <c r="F30">
        <v>37.576000209999997</v>
      </c>
      <c r="G30">
        <v>0.81919998000000005</v>
      </c>
      <c r="H30">
        <v>31.408000950000002</v>
      </c>
      <c r="J30" s="2">
        <f>TREND(Calibration!$A$2:$A$4,Calibration!$B$2:$B$4,C30)</f>
        <v>338.87232651634963</v>
      </c>
      <c r="K30" s="2">
        <f>TREND(Calibration!$A$2:$A$4,Calibration!$C$2:$C$4,E30)</f>
        <v>410.43650782141776</v>
      </c>
      <c r="L30" s="2">
        <f>TREND(Calibration!$A$2:$A$4,Calibration!$D$2:$D$4,G30)</f>
        <v>593.46401966840745</v>
      </c>
    </row>
    <row r="31" spans="1:12" x14ac:dyDescent="0.25">
      <c r="A31">
        <v>145077</v>
      </c>
      <c r="B31">
        <v>14.602000240000001</v>
      </c>
      <c r="C31">
        <v>0.30886998999999998</v>
      </c>
      <c r="D31">
        <v>35.161998750000002</v>
      </c>
      <c r="E31">
        <v>0.24654000000000001</v>
      </c>
      <c r="F31">
        <v>37.591999049999998</v>
      </c>
      <c r="G31">
        <v>0.82569999000000005</v>
      </c>
      <c r="H31">
        <v>31.32299995</v>
      </c>
      <c r="J31" s="2">
        <f>TREND(Calibration!$A$2:$A$4,Calibration!$B$2:$B$4,C31)</f>
        <v>342.23338584911926</v>
      </c>
      <c r="K31" s="2">
        <f>TREND(Calibration!$A$2:$A$4,Calibration!$C$2:$C$4,E31)</f>
        <v>408.32871946390583</v>
      </c>
      <c r="L31" s="2">
        <f>TREND(Calibration!$A$2:$A$4,Calibration!$D$2:$D$4,G31)</f>
        <v>598.07048197629649</v>
      </c>
    </row>
    <row r="32" spans="1:12" x14ac:dyDescent="0.25">
      <c r="A32">
        <v>150094</v>
      </c>
      <c r="B32">
        <v>14.62100029</v>
      </c>
      <c r="C32">
        <v>0.30925000000000002</v>
      </c>
      <c r="D32">
        <v>35.13999939</v>
      </c>
      <c r="E32">
        <v>0.24654000000000001</v>
      </c>
      <c r="F32">
        <v>37.569999690000003</v>
      </c>
      <c r="G32">
        <v>0.82950002</v>
      </c>
      <c r="H32">
        <v>31.295000080000001</v>
      </c>
      <c r="J32" s="2">
        <f>TREND(Calibration!$A$2:$A$4,Calibration!$B$2:$B$4,C32)</f>
        <v>343.91398185307457</v>
      </c>
      <c r="K32" s="2">
        <f>TREND(Calibration!$A$2:$A$4,Calibration!$C$2:$C$4,E32)</f>
        <v>408.32871946390583</v>
      </c>
      <c r="L32" s="2">
        <f>TREND(Calibration!$A$2:$A$4,Calibration!$D$2:$D$4,G32)</f>
        <v>600.76350782761779</v>
      </c>
    </row>
    <row r="33" spans="1:12" x14ac:dyDescent="0.25">
      <c r="A33">
        <v>155095</v>
      </c>
      <c r="B33">
        <v>14.66300011</v>
      </c>
      <c r="C33">
        <v>0.30761999000000001</v>
      </c>
      <c r="D33">
        <v>35.180000309999997</v>
      </c>
      <c r="E33">
        <v>0.24654000000000001</v>
      </c>
      <c r="F33">
        <v>37.571998600000001</v>
      </c>
      <c r="G33">
        <v>0.82139998999999997</v>
      </c>
      <c r="H33">
        <v>31.278999330000001</v>
      </c>
      <c r="J33" s="2">
        <f>TREND(Calibration!$A$2:$A$4,Calibration!$B$2:$B$4,C33)</f>
        <v>336.70525499744758</v>
      </c>
      <c r="K33" s="2">
        <f>TREND(Calibration!$A$2:$A$4,Calibration!$C$2:$C$4,E33)</f>
        <v>408.32871946390583</v>
      </c>
      <c r="L33" s="2">
        <f>TREND(Calibration!$A$2:$A$4,Calibration!$D$2:$D$4,G33)</f>
        <v>595.02313467622719</v>
      </c>
    </row>
    <row r="34" spans="1:12" x14ac:dyDescent="0.25">
      <c r="A34">
        <v>160077</v>
      </c>
      <c r="B34">
        <v>14.63399982</v>
      </c>
      <c r="C34">
        <v>0.30864998999999999</v>
      </c>
      <c r="D34">
        <v>35.165000919999997</v>
      </c>
      <c r="E34">
        <v>0.24642998999999999</v>
      </c>
      <c r="F34">
        <v>37.549999239999998</v>
      </c>
      <c r="G34">
        <v>0.82730000999999997</v>
      </c>
      <c r="H34">
        <v>31.30200005</v>
      </c>
      <c r="J34" s="2">
        <f>TREND(Calibration!$A$2:$A$4,Calibration!$B$2:$B$4,C34)</f>
        <v>341.26043481922511</v>
      </c>
      <c r="K34" s="2">
        <f>TREND(Calibration!$A$2:$A$4,Calibration!$C$2:$C$4,E34)</f>
        <v>407.46991280757265</v>
      </c>
      <c r="L34" s="2">
        <f>TREND(Calibration!$A$2:$A$4,Calibration!$D$2:$D$4,G34)</f>
        <v>599.20439281979793</v>
      </c>
    </row>
    <row r="35" spans="1:12" x14ac:dyDescent="0.25">
      <c r="A35">
        <v>165125</v>
      </c>
      <c r="B35">
        <v>14.61100006</v>
      </c>
      <c r="C35">
        <v>0.31259998999999999</v>
      </c>
      <c r="D35">
        <v>35.187000269999999</v>
      </c>
      <c r="E35">
        <v>0.24637999999999999</v>
      </c>
      <c r="F35">
        <v>37.576000209999997</v>
      </c>
      <c r="G35">
        <v>0.82899999999999996</v>
      </c>
      <c r="H35">
        <v>31.298000340000002</v>
      </c>
      <c r="J35" s="2">
        <f>TREND(Calibration!$A$2:$A$4,Calibration!$B$2:$B$4,C35)</f>
        <v>358.72932831050798</v>
      </c>
      <c r="K35" s="2">
        <f>TREND(Calibration!$A$2:$A$4,Calibration!$C$2:$C$4,E35)</f>
        <v>407.07965969649103</v>
      </c>
      <c r="L35" s="2">
        <f>TREND(Calibration!$A$2:$A$4,Calibration!$D$2:$D$4,G35)</f>
        <v>600.40915094459899</v>
      </c>
    </row>
    <row r="36" spans="1:12" x14ac:dyDescent="0.25">
      <c r="A36">
        <v>170076</v>
      </c>
      <c r="B36">
        <v>14.553000450000001</v>
      </c>
      <c r="C36">
        <v>0.30741000000000002</v>
      </c>
      <c r="D36">
        <v>35.171001429999997</v>
      </c>
      <c r="E36">
        <v>0.24621999</v>
      </c>
      <c r="F36">
        <v>37.530998230000002</v>
      </c>
      <c r="G36">
        <v>0.82139998999999997</v>
      </c>
      <c r="H36">
        <v>31.2859993</v>
      </c>
      <c r="J36" s="2">
        <f>TREND(Calibration!$A$2:$A$4,Calibration!$B$2:$B$4,C36)</f>
        <v>335.77657323941344</v>
      </c>
      <c r="K36" s="2">
        <f>TREND(Calibration!$A$2:$A$4,Calibration!$C$2:$C$4,E36)</f>
        <v>405.83052186284112</v>
      </c>
      <c r="L36" s="2">
        <f>TREND(Calibration!$A$2:$A$4,Calibration!$D$2:$D$4,G36)</f>
        <v>595.02313467622719</v>
      </c>
    </row>
    <row r="37" spans="1:12" x14ac:dyDescent="0.25">
      <c r="A37">
        <v>175076</v>
      </c>
      <c r="B37">
        <v>14.52099991</v>
      </c>
      <c r="C37">
        <v>0.29859998999999998</v>
      </c>
      <c r="D37">
        <v>35.173999790000003</v>
      </c>
      <c r="E37">
        <v>0.24615999999999999</v>
      </c>
      <c r="F37">
        <v>37.525001529999997</v>
      </c>
      <c r="G37">
        <v>0.82359998999999995</v>
      </c>
      <c r="H37">
        <v>31.281999590000002</v>
      </c>
      <c r="J37" s="2">
        <f>TREND(Calibration!$A$2:$A$4,Calibration!$B$2:$B$4,C37)</f>
        <v>296.81426277178343</v>
      </c>
      <c r="K37" s="2">
        <f>TREND(Calibration!$A$2:$A$4,Calibration!$C$2:$C$4,E37)</f>
        <v>405.36220251629584</v>
      </c>
      <c r="L37" s="2">
        <f>TREND(Calibration!$A$2:$A$4,Calibration!$D$2:$D$4,G37)</f>
        <v>596.58224259719282</v>
      </c>
    </row>
    <row r="38" spans="1:12" x14ac:dyDescent="0.25">
      <c r="A38">
        <v>180079</v>
      </c>
      <c r="B38">
        <v>14.5340004</v>
      </c>
      <c r="C38">
        <v>0.30897998999999998</v>
      </c>
      <c r="D38">
        <v>35.152000430000001</v>
      </c>
      <c r="E38">
        <v>0.24615999999999999</v>
      </c>
      <c r="F38">
        <v>37.584999080000003</v>
      </c>
      <c r="G38">
        <v>0.84030002000000004</v>
      </c>
      <c r="H38">
        <v>31.343000409999998</v>
      </c>
      <c r="J38" s="2">
        <f>TREND(Calibration!$A$2:$A$4,Calibration!$B$2:$B$4,C38)</f>
        <v>342.71986136406645</v>
      </c>
      <c r="K38" s="2">
        <f>TREND(Calibration!$A$2:$A$4,Calibration!$C$2:$C$4,E38)</f>
        <v>405.36220251629584</v>
      </c>
      <c r="L38" s="2">
        <f>TREND(Calibration!$A$2:$A$4,Calibration!$D$2:$D$4,G38)</f>
        <v>608.4173103487218</v>
      </c>
    </row>
    <row r="39" spans="1:12" x14ac:dyDescent="0.25">
      <c r="A39">
        <v>185085</v>
      </c>
      <c r="B39">
        <v>14.510999679999999</v>
      </c>
      <c r="C39">
        <v>0.31060000999999998</v>
      </c>
      <c r="D39">
        <v>35.126998899999997</v>
      </c>
      <c r="E39">
        <v>0.24615999999999999</v>
      </c>
      <c r="F39">
        <v>37.59500122</v>
      </c>
      <c r="G39">
        <v>0.83329998999999999</v>
      </c>
      <c r="H39">
        <v>31.365999219999999</v>
      </c>
      <c r="J39" s="2">
        <f>TREND(Calibration!$A$2:$A$4,Calibration!$B$2:$B$4,C39)</f>
        <v>349.88440739792668</v>
      </c>
      <c r="K39" s="2">
        <f>TREND(Calibration!$A$2:$A$4,Calibration!$C$2:$C$4,E39)</f>
        <v>405.36220251629584</v>
      </c>
      <c r="L39" s="2">
        <f>TREND(Calibration!$A$2:$A$4,Calibration!$D$2:$D$4,G39)</f>
        <v>603.45649115781407</v>
      </c>
    </row>
    <row r="40" spans="1:12" x14ac:dyDescent="0.25">
      <c r="A40">
        <v>190076</v>
      </c>
      <c r="B40">
        <v>14.472000120000001</v>
      </c>
      <c r="C40">
        <v>0.30794999000000001</v>
      </c>
      <c r="D40">
        <v>35.15499878</v>
      </c>
      <c r="E40">
        <v>0.24615999999999999</v>
      </c>
      <c r="F40">
        <v>37.537998199999997</v>
      </c>
      <c r="G40">
        <v>0.82840002000000001</v>
      </c>
      <c r="H40">
        <v>31.333999630000001</v>
      </c>
      <c r="J40" s="2">
        <f>TREND(Calibration!$A$2:$A$4,Calibration!$B$2:$B$4,C40)</f>
        <v>338.16468154228892</v>
      </c>
      <c r="K40" s="2">
        <f>TREND(Calibration!$A$2:$A$4,Calibration!$C$2:$C$4,E40)</f>
        <v>405.36220251629584</v>
      </c>
      <c r="L40" s="2">
        <f>TREND(Calibration!$A$2:$A$4,Calibration!$D$2:$D$4,G40)</f>
        <v>599.98395386713503</v>
      </c>
    </row>
    <row r="41" spans="1:12" x14ac:dyDescent="0.25">
      <c r="A41">
        <v>195093</v>
      </c>
      <c r="B41">
        <v>14.5170002</v>
      </c>
      <c r="C41">
        <v>0.30346000000000001</v>
      </c>
      <c r="D41">
        <v>35.1609993</v>
      </c>
      <c r="E41">
        <v>0.24611000999999999</v>
      </c>
      <c r="F41">
        <v>37.521999360000002</v>
      </c>
      <c r="G41">
        <v>0.82789999000000003</v>
      </c>
      <c r="H41">
        <v>31.392000199999998</v>
      </c>
      <c r="J41" s="2">
        <f>TREND(Calibration!$A$2:$A$4,Calibration!$B$2:$B$4,C41)</f>
        <v>318.30767974813034</v>
      </c>
      <c r="K41" s="2">
        <f>TREND(Calibration!$A$2:$A$4,Calibration!$C$2:$C$4,E41)</f>
        <v>404.97194940521445</v>
      </c>
      <c r="L41" s="2">
        <f>TREND(Calibration!$A$2:$A$4,Calibration!$D$2:$D$4,G41)</f>
        <v>599.62958989726212</v>
      </c>
    </row>
    <row r="42" spans="1:12" x14ac:dyDescent="0.25">
      <c r="A42">
        <v>200093</v>
      </c>
      <c r="B42">
        <v>14.571999549999999</v>
      </c>
      <c r="C42">
        <v>0.30487001000000002</v>
      </c>
      <c r="D42">
        <v>35.187000269999999</v>
      </c>
      <c r="E42">
        <v>0.24621999</v>
      </c>
      <c r="F42">
        <v>37.590999600000004</v>
      </c>
      <c r="G42">
        <v>0.82730000999999997</v>
      </c>
      <c r="H42">
        <v>31.323999400000002</v>
      </c>
      <c r="J42" s="2">
        <f>TREND(Calibration!$A$2:$A$4,Calibration!$B$2:$B$4,C42)</f>
        <v>324.54345557386318</v>
      </c>
      <c r="K42" s="2">
        <f>TREND(Calibration!$A$2:$A$4,Calibration!$C$2:$C$4,E42)</f>
        <v>405.83052186284112</v>
      </c>
      <c r="L42" s="2">
        <f>TREND(Calibration!$A$2:$A$4,Calibration!$D$2:$D$4,G42)</f>
        <v>599.20439281979793</v>
      </c>
    </row>
    <row r="43" spans="1:12" x14ac:dyDescent="0.25">
      <c r="A43">
        <v>205077</v>
      </c>
      <c r="B43">
        <v>14.60499954</v>
      </c>
      <c r="C43">
        <v>0.30610999</v>
      </c>
      <c r="D43">
        <v>35.165000919999997</v>
      </c>
      <c r="E43">
        <v>0.24584</v>
      </c>
      <c r="F43">
        <v>37.508998869999999</v>
      </c>
      <c r="G43">
        <v>0.82459998000000001</v>
      </c>
      <c r="H43">
        <v>31.36300087</v>
      </c>
      <c r="J43" s="2">
        <f>TREND(Calibration!$A$2:$A$4,Calibration!$B$2:$B$4,C43)</f>
        <v>330.02727292862778</v>
      </c>
      <c r="K43" s="2">
        <f>TREND(Calibration!$A$2:$A$4,Calibration!$C$2:$C$4,E43)</f>
        <v>402.86408298146694</v>
      </c>
      <c r="L43" s="2">
        <f>TREND(Calibration!$A$2:$A$4,Calibration!$D$2:$D$4,G43)</f>
        <v>597.29092092895939</v>
      </c>
    </row>
    <row r="44" spans="1:12" x14ac:dyDescent="0.25">
      <c r="A44">
        <v>210128</v>
      </c>
      <c r="B44">
        <v>14.64099979</v>
      </c>
      <c r="C44">
        <v>0.30994999000000001</v>
      </c>
      <c r="D44">
        <v>35.193000789999999</v>
      </c>
      <c r="E44">
        <v>0.24626999999999999</v>
      </c>
      <c r="F44">
        <v>37.601001740000001</v>
      </c>
      <c r="G44">
        <v>0.81650001000000005</v>
      </c>
      <c r="H44">
        <v>31.315000529999999</v>
      </c>
      <c r="J44" s="2">
        <f>TREND(Calibration!$A$2:$A$4,Calibration!$B$2:$B$4,C44)</f>
        <v>347.00969090496392</v>
      </c>
      <c r="K44" s="2">
        <f>TREND(Calibration!$A$2:$A$4,Calibration!$C$2:$C$4,E44)</f>
        <v>406.22093110639344</v>
      </c>
      <c r="L44" s="2">
        <f>TREND(Calibration!$A$2:$A$4,Calibration!$D$2:$D$4,G44)</f>
        <v>591.55059029869403</v>
      </c>
    </row>
    <row r="45" spans="1:12" x14ac:dyDescent="0.25">
      <c r="A45">
        <v>215077</v>
      </c>
      <c r="B45">
        <v>14.597999570000001</v>
      </c>
      <c r="C45">
        <v>0.31086998999999998</v>
      </c>
      <c r="D45">
        <v>35.152000430000001</v>
      </c>
      <c r="E45">
        <v>0.24615999999999999</v>
      </c>
      <c r="F45">
        <v>37.525001529999997</v>
      </c>
      <c r="G45">
        <v>0.81110000999999998</v>
      </c>
      <c r="H45">
        <v>31.31100082</v>
      </c>
      <c r="J45" s="2">
        <f>TREND(Calibration!$A$2:$A$4,Calibration!$B$2:$B$4,C45)</f>
        <v>351.07839521179426</v>
      </c>
      <c r="K45" s="2">
        <f>TREND(Calibration!$A$2:$A$4,Calibration!$C$2:$C$4,E45)</f>
        <v>405.36220251629584</v>
      </c>
      <c r="L45" s="2">
        <f>TREND(Calibration!$A$2:$A$4,Calibration!$D$2:$D$4,G45)</f>
        <v>587.72368903814197</v>
      </c>
    </row>
    <row r="46" spans="1:12" x14ac:dyDescent="0.25">
      <c r="A46">
        <v>220076</v>
      </c>
      <c r="B46">
        <v>14.585000040000001</v>
      </c>
      <c r="C46">
        <v>0.31086998999999998</v>
      </c>
      <c r="D46">
        <v>35.176998140000002</v>
      </c>
      <c r="E46">
        <v>0.24621999</v>
      </c>
      <c r="F46">
        <v>37.537998199999997</v>
      </c>
      <c r="G46">
        <v>0.81760001000000004</v>
      </c>
      <c r="H46">
        <v>31.368999479999999</v>
      </c>
      <c r="J46" s="2">
        <f>TREND(Calibration!$A$2:$A$4,Calibration!$B$2:$B$4,C46)</f>
        <v>351.07839521179426</v>
      </c>
      <c r="K46" s="2">
        <f>TREND(Calibration!$A$2:$A$4,Calibration!$C$2:$C$4,E46)</f>
        <v>405.83052186284112</v>
      </c>
      <c r="L46" s="2">
        <f>TREND(Calibration!$A$2:$A$4,Calibration!$D$2:$D$4,G46)</f>
        <v>592.33014425917679</v>
      </c>
    </row>
    <row r="47" spans="1:12" x14ac:dyDescent="0.25">
      <c r="A47">
        <v>225079</v>
      </c>
      <c r="B47">
        <v>14.57600021</v>
      </c>
      <c r="C47">
        <v>0.31600001</v>
      </c>
      <c r="D47">
        <v>35.165000919999997</v>
      </c>
      <c r="E47">
        <v>0.24579000000000001</v>
      </c>
      <c r="F47">
        <v>37.584999080000003</v>
      </c>
      <c r="G47">
        <v>0.82090001999999995</v>
      </c>
      <c r="H47">
        <v>31.392000199999998</v>
      </c>
      <c r="J47" s="2">
        <f>TREND(Calibration!$A$2:$A$4,Calibration!$B$2:$B$4,C47)</f>
        <v>373.76593267714907</v>
      </c>
      <c r="K47" s="2">
        <f>TREND(Calibration!$A$2:$A$4,Calibration!$C$2:$C$4,E47)</f>
        <v>402.47375180414997</v>
      </c>
      <c r="L47" s="2">
        <f>TREND(Calibration!$A$2:$A$4,Calibration!$D$2:$D$4,G47)</f>
        <v>594.6688132274794</v>
      </c>
    </row>
    <row r="48" spans="1:12" x14ac:dyDescent="0.25">
      <c r="A48">
        <v>230185</v>
      </c>
      <c r="B48">
        <v>14.494999890000001</v>
      </c>
      <c r="C48">
        <v>0.31426999</v>
      </c>
      <c r="D48">
        <v>35.14599991</v>
      </c>
      <c r="E48">
        <v>0.24584</v>
      </c>
      <c r="F48">
        <v>37.578998570000003</v>
      </c>
      <c r="G48">
        <v>0.81169999000000004</v>
      </c>
      <c r="H48">
        <v>31.420000080000001</v>
      </c>
      <c r="J48" s="2">
        <f>TREND(Calibration!$A$2:$A$4,Calibration!$B$2:$B$4,C48)</f>
        <v>366.11491112834165</v>
      </c>
      <c r="K48" s="2">
        <f>TREND(Calibration!$A$2:$A$4,Calibration!$C$2:$C$4,E48)</f>
        <v>402.86408298146694</v>
      </c>
      <c r="L48" s="2">
        <f>TREND(Calibration!$A$2:$A$4,Calibration!$D$2:$D$4,G48)</f>
        <v>588.14888611560605</v>
      </c>
    </row>
    <row r="49" spans="1:12" x14ac:dyDescent="0.25">
      <c r="A49">
        <v>235146</v>
      </c>
      <c r="B49">
        <v>14.477999690000001</v>
      </c>
      <c r="C49">
        <v>0.31237999</v>
      </c>
      <c r="D49">
        <v>35.171001429999997</v>
      </c>
      <c r="E49">
        <v>0.24584</v>
      </c>
      <c r="F49">
        <v>37.590999600000004</v>
      </c>
      <c r="G49">
        <v>0.80680001000000001</v>
      </c>
      <c r="H49">
        <v>31.326999659999998</v>
      </c>
      <c r="J49" s="2">
        <f>TREND(Calibration!$A$2:$A$4,Calibration!$B$2:$B$4,C49)</f>
        <v>357.75637728061383</v>
      </c>
      <c r="K49" s="2">
        <f>TREND(Calibration!$A$2:$A$4,Calibration!$C$2:$C$4,E49)</f>
        <v>402.86408298146694</v>
      </c>
      <c r="L49" s="2">
        <f>TREND(Calibration!$A$2:$A$4,Calibration!$D$2:$D$4,G49)</f>
        <v>584.67634173807278</v>
      </c>
    </row>
    <row r="50" spans="1:12" x14ac:dyDescent="0.25">
      <c r="A50">
        <v>240084</v>
      </c>
      <c r="B50">
        <v>14.541999819999999</v>
      </c>
      <c r="C50">
        <v>0.31086998999999998</v>
      </c>
      <c r="D50">
        <v>35.127998349999999</v>
      </c>
      <c r="E50">
        <v>0.24579000000000001</v>
      </c>
      <c r="F50">
        <v>37.590999600000004</v>
      </c>
      <c r="G50">
        <v>0.82190001000000001</v>
      </c>
      <c r="H50">
        <v>31.385999680000001</v>
      </c>
      <c r="J50" s="2">
        <f>TREND(Calibration!$A$2:$A$4,Calibration!$B$2:$B$4,C50)</f>
        <v>351.07839521179426</v>
      </c>
      <c r="K50" s="2">
        <f>TREND(Calibration!$A$2:$A$4,Calibration!$C$2:$C$4,E50)</f>
        <v>402.47375180414997</v>
      </c>
      <c r="L50" s="2">
        <f>TREND(Calibration!$A$2:$A$4,Calibration!$D$2:$D$4,G50)</f>
        <v>595.37749155924598</v>
      </c>
    </row>
    <row r="51" spans="1:12" x14ac:dyDescent="0.25">
      <c r="A51">
        <v>245076</v>
      </c>
      <c r="B51">
        <v>14.54800034</v>
      </c>
      <c r="C51">
        <v>0.30968001000000001</v>
      </c>
      <c r="D51">
        <v>35.188999180000003</v>
      </c>
      <c r="E51">
        <v>0.24584</v>
      </c>
      <c r="F51">
        <v>37.562000269999999</v>
      </c>
      <c r="G51">
        <v>0.81379997999999998</v>
      </c>
      <c r="H51">
        <v>31.334999079999999</v>
      </c>
      <c r="J51" s="2">
        <f>TREND(Calibration!$A$2:$A$4,Calibration!$B$2:$B$4,C51)</f>
        <v>345.81570309109634</v>
      </c>
      <c r="K51" s="2">
        <f>TREND(Calibration!$A$2:$A$4,Calibration!$C$2:$C$4,E51)</f>
        <v>402.86408298146694</v>
      </c>
      <c r="L51" s="2">
        <f>TREND(Calibration!$A$2:$A$4,Calibration!$D$2:$D$4,G51)</f>
        <v>589.63711840785538</v>
      </c>
    </row>
    <row r="52" spans="1:12" x14ac:dyDescent="0.25">
      <c r="A52">
        <v>250078</v>
      </c>
      <c r="B52">
        <v>14.647000309999999</v>
      </c>
      <c r="C52">
        <v>0.30930001000000001</v>
      </c>
      <c r="D52">
        <v>35.19900131</v>
      </c>
      <c r="E52">
        <v>0.24584</v>
      </c>
      <c r="F52">
        <v>37.566001890000003</v>
      </c>
      <c r="G52">
        <v>0.81599997999999996</v>
      </c>
      <c r="H52">
        <v>31.315000529999999</v>
      </c>
      <c r="J52" s="2">
        <f>TREND(Calibration!$A$2:$A$4,Calibration!$B$2:$B$4,C52)</f>
        <v>344.1351513121881</v>
      </c>
      <c r="K52" s="2">
        <f>TREND(Calibration!$A$2:$A$4,Calibration!$C$2:$C$4,E52)</f>
        <v>402.86408298146694</v>
      </c>
      <c r="L52" s="2">
        <f>TREND(Calibration!$A$2:$A$4,Calibration!$D$2:$D$4,G52)</f>
        <v>591.19622632882101</v>
      </c>
    </row>
    <row r="53" spans="1:12" x14ac:dyDescent="0.25">
      <c r="A53">
        <v>255084</v>
      </c>
      <c r="B53">
        <v>14.74400043</v>
      </c>
      <c r="C53">
        <v>0.30708000000000002</v>
      </c>
      <c r="D53">
        <v>35.14599991</v>
      </c>
      <c r="E53">
        <v>0.24584</v>
      </c>
      <c r="F53">
        <v>37.549999239999998</v>
      </c>
      <c r="G53">
        <v>0.82410002000000004</v>
      </c>
      <c r="H53">
        <v>31.398000719999999</v>
      </c>
      <c r="J53" s="2">
        <f>TREND(Calibration!$A$2:$A$4,Calibration!$B$2:$B$4,C53)</f>
        <v>334.3171466945721</v>
      </c>
      <c r="K53" s="2">
        <f>TREND(Calibration!$A$2:$A$4,Calibration!$C$2:$C$4,E53)</f>
        <v>402.86408298146694</v>
      </c>
      <c r="L53" s="2">
        <f>TREND(Calibration!$A$2:$A$4,Calibration!$D$2:$D$4,G53)</f>
        <v>596.93660656706584</v>
      </c>
    </row>
    <row r="54" spans="1:12" x14ac:dyDescent="0.25">
      <c r="A54">
        <v>260177</v>
      </c>
      <c r="B54">
        <v>14.74400043</v>
      </c>
      <c r="C54">
        <v>0.30616999</v>
      </c>
      <c r="D54">
        <v>35.158000950000002</v>
      </c>
      <c r="E54">
        <v>0.24589000999999999</v>
      </c>
      <c r="F54">
        <v>37.597999569999999</v>
      </c>
      <c r="G54">
        <v>0.81980001999999996</v>
      </c>
      <c r="H54">
        <v>31.336999890000001</v>
      </c>
      <c r="J54" s="2">
        <f>TREND(Calibration!$A$2:$A$4,Calibration!$B$2:$B$4,C54)</f>
        <v>330.29262320950806</v>
      </c>
      <c r="K54" s="2">
        <f>TREND(Calibration!$A$2:$A$4,Calibration!$C$2:$C$4,E54)</f>
        <v>403.25449222501925</v>
      </c>
      <c r="L54" s="2">
        <f>TREND(Calibration!$A$2:$A$4,Calibration!$D$2:$D$4,G54)</f>
        <v>593.88925926699653</v>
      </c>
    </row>
    <row r="55" spans="1:12" x14ac:dyDescent="0.25">
      <c r="A55">
        <v>265077</v>
      </c>
      <c r="B55">
        <v>14.74400043</v>
      </c>
      <c r="C55">
        <v>0.30303001000000002</v>
      </c>
      <c r="D55">
        <v>35.171001429999997</v>
      </c>
      <c r="E55">
        <v>0.24595</v>
      </c>
      <c r="F55">
        <v>37.562999730000001</v>
      </c>
      <c r="G55">
        <v>0.82789999000000003</v>
      </c>
      <c r="H55">
        <v>31.378999709999999</v>
      </c>
      <c r="J55" s="2">
        <f>TREND(Calibration!$A$2:$A$4,Calibration!$B$2:$B$4,C55)</f>
        <v>316.40604696020227</v>
      </c>
      <c r="K55" s="2">
        <f>TREND(Calibration!$A$2:$A$4,Calibration!$C$2:$C$4,E55)</f>
        <v>403.72281157156431</v>
      </c>
      <c r="L55" s="2">
        <f>TREND(Calibration!$A$2:$A$4,Calibration!$D$2:$D$4,G55)</f>
        <v>599.62958989726212</v>
      </c>
    </row>
    <row r="56" spans="1:12" x14ac:dyDescent="0.25">
      <c r="A56">
        <v>270076</v>
      </c>
      <c r="B56">
        <v>14.708999629999999</v>
      </c>
      <c r="C56">
        <v>0.31027000999999998</v>
      </c>
      <c r="D56">
        <v>35.158000950000002</v>
      </c>
      <c r="E56">
        <v>0.24579000000000001</v>
      </c>
      <c r="F56">
        <v>37.636001589999999</v>
      </c>
      <c r="G56">
        <v>0.82569999000000005</v>
      </c>
      <c r="H56">
        <v>31.343000409999998</v>
      </c>
      <c r="J56" s="2">
        <f>TREND(Calibration!$A$2:$A$4,Calibration!$B$2:$B$4,C56)</f>
        <v>348.42498085308534</v>
      </c>
      <c r="K56" s="2">
        <f>TREND(Calibration!$A$2:$A$4,Calibration!$C$2:$C$4,E56)</f>
        <v>402.47375180414997</v>
      </c>
      <c r="L56" s="2">
        <f>TREND(Calibration!$A$2:$A$4,Calibration!$D$2:$D$4,G56)</f>
        <v>598.07048197629649</v>
      </c>
    </row>
    <row r="57" spans="1:12" x14ac:dyDescent="0.25">
      <c r="A57">
        <v>275076</v>
      </c>
      <c r="B57">
        <v>14.652000429999999</v>
      </c>
      <c r="C57">
        <v>0.31064998999999999</v>
      </c>
      <c r="D57">
        <v>35.153999329999998</v>
      </c>
      <c r="E57">
        <v>0.24579000000000001</v>
      </c>
      <c r="F57">
        <v>37.597000119999997</v>
      </c>
      <c r="G57">
        <v>0.82190001000000001</v>
      </c>
      <c r="H57">
        <v>31.392000199999998</v>
      </c>
      <c r="J57" s="2">
        <f>TREND(Calibration!$A$2:$A$4,Calibration!$B$2:$B$4,C57)</f>
        <v>350.10544418189988</v>
      </c>
      <c r="K57" s="2">
        <f>TREND(Calibration!$A$2:$A$4,Calibration!$C$2:$C$4,E57)</f>
        <v>402.47375180414997</v>
      </c>
      <c r="L57" s="2">
        <f>TREND(Calibration!$A$2:$A$4,Calibration!$D$2:$D$4,G57)</f>
        <v>595.37749155924598</v>
      </c>
    </row>
    <row r="58" spans="1:12" x14ac:dyDescent="0.25">
      <c r="A58">
        <v>280172</v>
      </c>
      <c r="B58">
        <v>14.6079998</v>
      </c>
      <c r="C58">
        <v>0.30891999999999997</v>
      </c>
      <c r="D58">
        <v>35.15499878</v>
      </c>
      <c r="E58">
        <v>0.24584</v>
      </c>
      <c r="F58">
        <v>37.613998410000001</v>
      </c>
      <c r="G58">
        <v>0.82679999000000004</v>
      </c>
      <c r="H58">
        <v>31.375999449999998</v>
      </c>
      <c r="J58" s="2">
        <f>TREND(Calibration!$A$2:$A$4,Calibration!$B$2:$B$4,C58)</f>
        <v>342.45455530823278</v>
      </c>
      <c r="K58" s="2">
        <f>TREND(Calibration!$A$2:$A$4,Calibration!$C$2:$C$4,E58)</f>
        <v>402.86408298146694</v>
      </c>
      <c r="L58" s="2">
        <f>TREND(Calibration!$A$2:$A$4,Calibration!$D$2:$D$4,G58)</f>
        <v>598.85003593677925</v>
      </c>
    </row>
    <row r="59" spans="1:12" x14ac:dyDescent="0.25">
      <c r="A59">
        <v>285084</v>
      </c>
      <c r="B59">
        <v>14.61100006</v>
      </c>
      <c r="C59">
        <v>0.30968001000000001</v>
      </c>
      <c r="D59">
        <v>35.193000789999999</v>
      </c>
      <c r="E59">
        <v>0.24579000000000001</v>
      </c>
      <c r="F59">
        <v>37.556999210000001</v>
      </c>
      <c r="G59">
        <v>0.81980001999999996</v>
      </c>
      <c r="H59">
        <v>31.336999890000001</v>
      </c>
      <c r="J59" s="2">
        <f>TREND(Calibration!$A$2:$A$4,Calibration!$B$2:$B$4,C59)</f>
        <v>345.81570309109634</v>
      </c>
      <c r="K59" s="2">
        <f>TREND(Calibration!$A$2:$A$4,Calibration!$C$2:$C$4,E59)</f>
        <v>402.47375180414997</v>
      </c>
      <c r="L59" s="2">
        <f>TREND(Calibration!$A$2:$A$4,Calibration!$D$2:$D$4,G59)</f>
        <v>593.88925926699653</v>
      </c>
    </row>
    <row r="60" spans="1:12" x14ac:dyDescent="0.25">
      <c r="A60">
        <v>290077</v>
      </c>
      <c r="B60">
        <v>14.6079998</v>
      </c>
      <c r="C60">
        <v>0.30919001000000002</v>
      </c>
      <c r="D60">
        <v>35.193000789999999</v>
      </c>
      <c r="E60">
        <v>0.24584</v>
      </c>
      <c r="F60">
        <v>37.541000369999999</v>
      </c>
      <c r="G60">
        <v>0.81379997999999998</v>
      </c>
      <c r="H60">
        <v>31.323999400000002</v>
      </c>
      <c r="J60" s="2">
        <f>TREND(Calibration!$A$2:$A$4,Calibration!$B$2:$B$4,C60)</f>
        <v>343.64867579724091</v>
      </c>
      <c r="K60" s="2">
        <f>TREND(Calibration!$A$2:$A$4,Calibration!$C$2:$C$4,E60)</f>
        <v>402.86408298146694</v>
      </c>
      <c r="L60" s="2">
        <f>TREND(Calibration!$A$2:$A$4,Calibration!$D$2:$D$4,G60)</f>
        <v>589.63711840785538</v>
      </c>
    </row>
    <row r="61" spans="1:12" x14ac:dyDescent="0.25">
      <c r="A61">
        <v>295076</v>
      </c>
      <c r="B61">
        <v>14.574000359999999</v>
      </c>
      <c r="C61">
        <v>0.31011</v>
      </c>
      <c r="D61">
        <v>35.192001339999997</v>
      </c>
      <c r="E61">
        <v>0.24595</v>
      </c>
      <c r="F61">
        <v>37.51499939</v>
      </c>
      <c r="G61">
        <v>0.81440002</v>
      </c>
      <c r="H61">
        <v>31.378999709999999</v>
      </c>
      <c r="J61" s="2">
        <f>TREND(Calibration!$A$2:$A$4,Calibration!$B$2:$B$4,C61)</f>
        <v>347.71733587902463</v>
      </c>
      <c r="K61" s="2">
        <f>TREND(Calibration!$A$2:$A$4,Calibration!$C$2:$C$4,E61)</f>
        <v>403.72281157156431</v>
      </c>
      <c r="L61" s="2">
        <f>TREND(Calibration!$A$2:$A$4,Calibration!$D$2:$D$4,G61)</f>
        <v>590.06235800644458</v>
      </c>
    </row>
    <row r="62" spans="1:12" x14ac:dyDescent="0.25">
      <c r="A62">
        <v>300158</v>
      </c>
      <c r="B62">
        <v>14.539999959999999</v>
      </c>
      <c r="C62">
        <v>0.30552000000000001</v>
      </c>
      <c r="D62">
        <v>35.178001399999999</v>
      </c>
      <c r="E62">
        <v>0.24579000000000001</v>
      </c>
      <c r="F62">
        <v>37.52999878</v>
      </c>
      <c r="G62">
        <v>0.81169999000000004</v>
      </c>
      <c r="H62">
        <v>31.367000579999999</v>
      </c>
      <c r="J62" s="2">
        <f>TREND(Calibration!$A$2:$A$4,Calibration!$B$2:$B$4,C62)</f>
        <v>327.41803939168562</v>
      </c>
      <c r="K62" s="2">
        <f>TREND(Calibration!$A$2:$A$4,Calibration!$C$2:$C$4,E62)</f>
        <v>402.47375180414997</v>
      </c>
      <c r="L62" s="2">
        <f>TREND(Calibration!$A$2:$A$4,Calibration!$D$2:$D$4,G62)</f>
        <v>588.14888611560605</v>
      </c>
    </row>
    <row r="63" spans="1:12" x14ac:dyDescent="0.25">
      <c r="A63">
        <v>305081</v>
      </c>
      <c r="B63">
        <v>14.56299973</v>
      </c>
      <c r="C63">
        <v>0.30768001</v>
      </c>
      <c r="D63">
        <v>35.124000549999998</v>
      </c>
      <c r="E63">
        <v>0.24589000999999999</v>
      </c>
      <c r="F63">
        <v>37.583999630000001</v>
      </c>
      <c r="G63">
        <v>0.82520002000000003</v>
      </c>
      <c r="H63">
        <v>31.408000950000002</v>
      </c>
      <c r="J63" s="2">
        <f>TREND(Calibration!$A$2:$A$4,Calibration!$B$2:$B$4,C63)</f>
        <v>336.97069372842134</v>
      </c>
      <c r="K63" s="2">
        <f>TREND(Calibration!$A$2:$A$4,Calibration!$C$2:$C$4,E63)</f>
        <v>403.25449222501925</v>
      </c>
      <c r="L63" s="2">
        <f>TREND(Calibration!$A$2:$A$4,Calibration!$D$2:$D$4,G63)</f>
        <v>597.7161605275486</v>
      </c>
    </row>
    <row r="64" spans="1:12" x14ac:dyDescent="0.25">
      <c r="A64">
        <v>310081</v>
      </c>
      <c r="B64">
        <v>14.63899994</v>
      </c>
      <c r="C64">
        <v>0.30708000000000002</v>
      </c>
      <c r="D64">
        <v>35.150001529999997</v>
      </c>
      <c r="E64">
        <v>0.24579000000000001</v>
      </c>
      <c r="F64">
        <v>37.597000119999997</v>
      </c>
      <c r="G64">
        <v>0.82899999999999996</v>
      </c>
      <c r="H64">
        <v>31.430999759999999</v>
      </c>
      <c r="J64" s="2">
        <f>TREND(Calibration!$A$2:$A$4,Calibration!$B$2:$B$4,C64)</f>
        <v>334.3171466945721</v>
      </c>
      <c r="K64" s="2">
        <f>TREND(Calibration!$A$2:$A$4,Calibration!$C$2:$C$4,E64)</f>
        <v>402.47375180414997</v>
      </c>
      <c r="L64" s="2">
        <f>TREND(Calibration!$A$2:$A$4,Calibration!$D$2:$D$4,G64)</f>
        <v>600.40915094459899</v>
      </c>
    </row>
    <row r="65" spans="1:12" x14ac:dyDescent="0.25">
      <c r="A65">
        <v>315189</v>
      </c>
      <c r="B65">
        <v>14.6590004</v>
      </c>
      <c r="C65">
        <v>0.30648999999999998</v>
      </c>
      <c r="D65">
        <v>35.181999210000001</v>
      </c>
      <c r="E65">
        <v>0.24584</v>
      </c>
      <c r="F65">
        <v>37.57799911</v>
      </c>
      <c r="G65">
        <v>0.81650001000000005</v>
      </c>
      <c r="H65">
        <v>31.32799911</v>
      </c>
      <c r="J65" s="2">
        <f>TREND(Calibration!$A$2:$A$4,Calibration!$B$2:$B$4,C65)</f>
        <v>331.70786893258287</v>
      </c>
      <c r="K65" s="2">
        <f>TREND(Calibration!$A$2:$A$4,Calibration!$C$2:$C$4,E65)</f>
        <v>402.86408298146694</v>
      </c>
      <c r="L65" s="2">
        <f>TREND(Calibration!$A$2:$A$4,Calibration!$D$2:$D$4,G65)</f>
        <v>591.55059029869403</v>
      </c>
    </row>
    <row r="66" spans="1:12" x14ac:dyDescent="0.25">
      <c r="A66">
        <v>320112</v>
      </c>
      <c r="B66">
        <v>14.77900028</v>
      </c>
      <c r="C66">
        <v>0.30654000999999997</v>
      </c>
      <c r="D66">
        <v>35.1570015</v>
      </c>
      <c r="E66">
        <v>0.24579000000000001</v>
      </c>
      <c r="F66">
        <v>37.558998109999997</v>
      </c>
      <c r="G66">
        <v>0.82300001</v>
      </c>
      <c r="H66">
        <v>31.41200066</v>
      </c>
      <c r="J66" s="2">
        <f>TREND(Calibration!$A$2:$A$4,Calibration!$B$2:$B$4,C66)</f>
        <v>331.92903839169662</v>
      </c>
      <c r="K66" s="2">
        <f>TREND(Calibration!$A$2:$A$4,Calibration!$C$2:$C$4,E66)</f>
        <v>402.47375180414997</v>
      </c>
      <c r="L66" s="2">
        <f>TREND(Calibration!$A$2:$A$4,Calibration!$D$2:$D$4,G66)</f>
        <v>596.15704551972885</v>
      </c>
    </row>
    <row r="67" spans="1:12" x14ac:dyDescent="0.25">
      <c r="A67">
        <v>325077</v>
      </c>
      <c r="B67">
        <v>14.817999840000001</v>
      </c>
      <c r="C67">
        <v>0.30702998999999997</v>
      </c>
      <c r="D67">
        <v>35.162998199999997</v>
      </c>
      <c r="E67">
        <v>0.24579000000000001</v>
      </c>
      <c r="F67">
        <v>37.583999630000001</v>
      </c>
      <c r="G67">
        <v>0.82359998999999995</v>
      </c>
      <c r="H67">
        <v>31.417999269999999</v>
      </c>
      <c r="J67" s="2">
        <f>TREND(Calibration!$A$2:$A$4,Calibration!$B$2:$B$4,C67)</f>
        <v>334.09597723545835</v>
      </c>
      <c r="K67" s="2">
        <f>TREND(Calibration!$A$2:$A$4,Calibration!$C$2:$C$4,E67)</f>
        <v>402.47375180414997</v>
      </c>
      <c r="L67" s="2">
        <f>TREND(Calibration!$A$2:$A$4,Calibration!$D$2:$D$4,G67)</f>
        <v>596.58224259719282</v>
      </c>
    </row>
    <row r="68" spans="1:12" x14ac:dyDescent="0.25">
      <c r="A68">
        <v>330079</v>
      </c>
      <c r="B68">
        <v>14.77900028</v>
      </c>
      <c r="C68">
        <v>0.31053998999999999</v>
      </c>
      <c r="D68">
        <v>35.150001529999997</v>
      </c>
      <c r="E68">
        <v>0.24589000999999999</v>
      </c>
      <c r="F68">
        <v>37.597000119999997</v>
      </c>
      <c r="G68">
        <v>0.81550001999999999</v>
      </c>
      <c r="H68">
        <v>31.36000061</v>
      </c>
      <c r="J68" s="2">
        <f>TREND(Calibration!$A$2:$A$4,Calibration!$B$2:$B$4,C68)</f>
        <v>349.61896866695292</v>
      </c>
      <c r="K68" s="2">
        <f>TREND(Calibration!$A$2:$A$4,Calibration!$C$2:$C$4,E68)</f>
        <v>403.25449222501925</v>
      </c>
      <c r="L68" s="2">
        <f>TREND(Calibration!$A$2:$A$4,Calibration!$D$2:$D$4,G68)</f>
        <v>590.84191196692746</v>
      </c>
    </row>
    <row r="69" spans="1:12" x14ac:dyDescent="0.25">
      <c r="A69">
        <v>335076</v>
      </c>
      <c r="B69">
        <v>14.73499966</v>
      </c>
      <c r="C69">
        <v>0.30821999999999999</v>
      </c>
      <c r="D69">
        <v>35.20299911</v>
      </c>
      <c r="E69">
        <v>0.24584</v>
      </c>
      <c r="F69">
        <v>37.527999880000003</v>
      </c>
      <c r="G69">
        <v>0.81220000999999997</v>
      </c>
      <c r="H69">
        <v>31.381999969999999</v>
      </c>
      <c r="J69" s="2">
        <f>TREND(Calibration!$A$2:$A$4,Calibration!$B$2:$B$4,C69)</f>
        <v>339.35880203129682</v>
      </c>
      <c r="K69" s="2">
        <f>TREND(Calibration!$A$2:$A$4,Calibration!$C$2:$C$4,E69)</f>
        <v>402.86408298146694</v>
      </c>
      <c r="L69" s="2">
        <f>TREND(Calibration!$A$2:$A$4,Calibration!$D$2:$D$4,G69)</f>
        <v>588.50324299862473</v>
      </c>
    </row>
    <row r="70" spans="1:12" x14ac:dyDescent="0.25">
      <c r="A70">
        <v>340078</v>
      </c>
      <c r="B70">
        <v>14.704999920000001</v>
      </c>
      <c r="C70">
        <v>0.30670999999999998</v>
      </c>
      <c r="D70">
        <v>35.20299911</v>
      </c>
      <c r="E70">
        <v>0.24584</v>
      </c>
      <c r="F70">
        <v>37.54700089</v>
      </c>
      <c r="G70">
        <v>0.81650001000000005</v>
      </c>
      <c r="H70">
        <v>31.31100082</v>
      </c>
      <c r="J70" s="2">
        <f>TREND(Calibration!$A$2:$A$4,Calibration!$B$2:$B$4,C70)</f>
        <v>332.68081996247702</v>
      </c>
      <c r="K70" s="2">
        <f>TREND(Calibration!$A$2:$A$4,Calibration!$C$2:$C$4,E70)</f>
        <v>402.86408298146694</v>
      </c>
      <c r="L70" s="2">
        <f>TREND(Calibration!$A$2:$A$4,Calibration!$D$2:$D$4,G70)</f>
        <v>591.55059029869403</v>
      </c>
    </row>
    <row r="71" spans="1:12" x14ac:dyDescent="0.25">
      <c r="A71">
        <v>345081</v>
      </c>
      <c r="B71">
        <v>14.72000027</v>
      </c>
      <c r="C71">
        <v>0.30871000999999998</v>
      </c>
      <c r="D71">
        <v>35.150001529999997</v>
      </c>
      <c r="E71">
        <v>0.24579000000000001</v>
      </c>
      <c r="F71">
        <v>37.597000119999997</v>
      </c>
      <c r="G71">
        <v>0.82789999000000003</v>
      </c>
      <c r="H71">
        <v>31.388999940000001</v>
      </c>
      <c r="J71" s="2">
        <f>TREND(Calibration!$A$2:$A$4,Calibration!$B$2:$B$4,C71)</f>
        <v>341.52587355019887</v>
      </c>
      <c r="K71" s="2">
        <f>TREND(Calibration!$A$2:$A$4,Calibration!$C$2:$C$4,E71)</f>
        <v>402.47375180414997</v>
      </c>
      <c r="L71" s="2">
        <f>TREND(Calibration!$A$2:$A$4,Calibration!$D$2:$D$4,G71)</f>
        <v>599.62958989726212</v>
      </c>
    </row>
    <row r="72" spans="1:12" x14ac:dyDescent="0.25">
      <c r="A72">
        <v>350083</v>
      </c>
      <c r="B72">
        <v>14.68799973</v>
      </c>
      <c r="C72">
        <v>0.32313999999999998</v>
      </c>
      <c r="D72">
        <v>35.150001529999997</v>
      </c>
      <c r="E72">
        <v>0.24611000999999999</v>
      </c>
      <c r="F72">
        <v>37.612998959999999</v>
      </c>
      <c r="G72">
        <v>0.82789999000000003</v>
      </c>
      <c r="H72">
        <v>31.399000170000001</v>
      </c>
      <c r="J72" s="2">
        <f>TREND(Calibration!$A$2:$A$4,Calibration!$B$2:$B$4,C72)</f>
        <v>405.34257187685171</v>
      </c>
      <c r="K72" s="2">
        <f>TREND(Calibration!$A$2:$A$4,Calibration!$C$2:$C$4,E72)</f>
        <v>404.97194940521445</v>
      </c>
      <c r="L72" s="2">
        <f>TREND(Calibration!$A$2:$A$4,Calibration!$D$2:$D$4,G72)</f>
        <v>599.62958989726212</v>
      </c>
    </row>
    <row r="73" spans="1:12" x14ac:dyDescent="0.25">
      <c r="A73">
        <v>355083</v>
      </c>
      <c r="B73">
        <v>14.70400047</v>
      </c>
      <c r="C73">
        <v>0.30957001000000001</v>
      </c>
      <c r="D73">
        <v>35.150001529999997</v>
      </c>
      <c r="E73">
        <v>0.24579000000000001</v>
      </c>
      <c r="F73">
        <v>37.61000061</v>
      </c>
      <c r="G73">
        <v>0.82029998000000004</v>
      </c>
      <c r="H73">
        <v>31.430999759999999</v>
      </c>
      <c r="J73" s="2">
        <f>TREND(Calibration!$A$2:$A$4,Calibration!$B$2:$B$4,C73)</f>
        <v>345.32922757614915</v>
      </c>
      <c r="K73" s="2">
        <f>TREND(Calibration!$A$2:$A$4,Calibration!$C$2:$C$4,E73)</f>
        <v>402.47375180414997</v>
      </c>
      <c r="L73" s="2">
        <f>TREND(Calibration!$A$2:$A$4,Calibration!$D$2:$D$4,G73)</f>
        <v>594.24357362889032</v>
      </c>
    </row>
    <row r="74" spans="1:12" x14ac:dyDescent="0.25">
      <c r="A74">
        <v>360095</v>
      </c>
      <c r="B74">
        <v>14.789999959999999</v>
      </c>
      <c r="C74">
        <v>0.31038000999999998</v>
      </c>
      <c r="D74">
        <v>35.168998719999998</v>
      </c>
      <c r="E74">
        <v>0.24573</v>
      </c>
      <c r="F74">
        <v>37.618999479999999</v>
      </c>
      <c r="G74">
        <v>0.82249998999999996</v>
      </c>
      <c r="H74">
        <v>31.367000579999999</v>
      </c>
      <c r="J74" s="2">
        <f>TREND(Calibration!$A$2:$A$4,Calibration!$B$2:$B$4,C74)</f>
        <v>348.91145636803253</v>
      </c>
      <c r="K74" s="2">
        <f>TREND(Calibration!$A$2:$A$4,Calibration!$C$2:$C$4,E74)</f>
        <v>402.00535439136934</v>
      </c>
      <c r="L74" s="2">
        <f>TREND(Calibration!$A$2:$A$4,Calibration!$D$2:$D$4,G74)</f>
        <v>595.80268863671006</v>
      </c>
    </row>
    <row r="75" spans="1:12" x14ac:dyDescent="0.25">
      <c r="A75">
        <v>365084</v>
      </c>
      <c r="B75">
        <v>14.838999749999999</v>
      </c>
      <c r="C75">
        <v>0.31038000999999998</v>
      </c>
      <c r="D75">
        <v>35.166000369999999</v>
      </c>
      <c r="E75">
        <v>0.24584</v>
      </c>
      <c r="F75">
        <v>37.588001249999998</v>
      </c>
      <c r="G75">
        <v>0.82090001999999995</v>
      </c>
      <c r="H75">
        <v>31.34399986</v>
      </c>
      <c r="J75" s="2">
        <f>TREND(Calibration!$A$2:$A$4,Calibration!$B$2:$B$4,C75)</f>
        <v>348.91145636803253</v>
      </c>
      <c r="K75" s="2">
        <f>TREND(Calibration!$A$2:$A$4,Calibration!$C$2:$C$4,E75)</f>
        <v>402.86408298146694</v>
      </c>
      <c r="L75" s="2">
        <f>TREND(Calibration!$A$2:$A$4,Calibration!$D$2:$D$4,G75)</f>
        <v>594.6688132274794</v>
      </c>
    </row>
    <row r="76" spans="1:12" x14ac:dyDescent="0.25">
      <c r="A76">
        <v>370078</v>
      </c>
      <c r="B76">
        <v>14.958999629999999</v>
      </c>
      <c r="C76">
        <v>0.30860000999999998</v>
      </c>
      <c r="D76">
        <v>35.19900131</v>
      </c>
      <c r="E76">
        <v>0.24584</v>
      </c>
      <c r="F76">
        <v>37.543998719999998</v>
      </c>
      <c r="G76">
        <v>0.80790001</v>
      </c>
      <c r="H76">
        <v>31.336999890000001</v>
      </c>
      <c r="J76" s="2">
        <f>TREND(Calibration!$A$2:$A$4,Calibration!$B$2:$B$4,C76)</f>
        <v>341.03939803525168</v>
      </c>
      <c r="K76" s="2">
        <f>TREND(Calibration!$A$2:$A$4,Calibration!$C$2:$C$4,E76)</f>
        <v>402.86408298146694</v>
      </c>
      <c r="L76" s="2">
        <f>TREND(Calibration!$A$2:$A$4,Calibration!$D$2:$D$4,G76)</f>
        <v>585.45589569855565</v>
      </c>
    </row>
    <row r="77" spans="1:12" x14ac:dyDescent="0.25">
      <c r="A77">
        <v>375077</v>
      </c>
      <c r="B77">
        <v>15.071999549999999</v>
      </c>
      <c r="C77">
        <v>0.30513999000000003</v>
      </c>
      <c r="D77">
        <v>35.187000269999999</v>
      </c>
      <c r="E77">
        <v>0.24579000000000001</v>
      </c>
      <c r="F77">
        <v>37.543998719999998</v>
      </c>
      <c r="G77">
        <v>0.81169999000000004</v>
      </c>
      <c r="H77">
        <v>31.381999969999999</v>
      </c>
      <c r="J77" s="2">
        <f>TREND(Calibration!$A$2:$A$4,Calibration!$B$2:$B$4,C77)</f>
        <v>325.73744338773076</v>
      </c>
      <c r="K77" s="2">
        <f>TREND(Calibration!$A$2:$A$4,Calibration!$C$2:$C$4,E77)</f>
        <v>402.47375180414997</v>
      </c>
      <c r="L77" s="2">
        <f>TREND(Calibration!$A$2:$A$4,Calibration!$D$2:$D$4,G77)</f>
        <v>588.14888611560605</v>
      </c>
    </row>
    <row r="78" spans="1:12" x14ac:dyDescent="0.25">
      <c r="A78">
        <v>380077</v>
      </c>
      <c r="B78">
        <v>15.126000400000001</v>
      </c>
      <c r="C78">
        <v>0.30384000999999999</v>
      </c>
      <c r="D78">
        <v>35.173000340000002</v>
      </c>
      <c r="E78">
        <v>0.24579000000000001</v>
      </c>
      <c r="F78">
        <v>37.546001429999997</v>
      </c>
      <c r="G78">
        <v>0.81169999000000004</v>
      </c>
      <c r="H78">
        <v>31.35400009</v>
      </c>
      <c r="J78" s="2">
        <f>TREND(Calibration!$A$2:$A$4,Calibration!$B$2:$B$4,C78)</f>
        <v>319.98827575208543</v>
      </c>
      <c r="K78" s="2">
        <f>TREND(Calibration!$A$2:$A$4,Calibration!$C$2:$C$4,E78)</f>
        <v>402.47375180414997</v>
      </c>
      <c r="L78" s="2">
        <f>TREND(Calibration!$A$2:$A$4,Calibration!$D$2:$D$4,G78)</f>
        <v>588.14888611560605</v>
      </c>
    </row>
    <row r="79" spans="1:12" x14ac:dyDescent="0.25">
      <c r="A79">
        <v>385076</v>
      </c>
      <c r="B79">
        <v>15.135999679999999</v>
      </c>
      <c r="C79">
        <v>0.30643999999999999</v>
      </c>
      <c r="D79">
        <v>35.198001859999998</v>
      </c>
      <c r="E79">
        <v>0.24589000999999999</v>
      </c>
      <c r="F79">
        <v>37.558998109999997</v>
      </c>
      <c r="G79">
        <v>0.81169999000000004</v>
      </c>
      <c r="H79">
        <v>31.378999709999999</v>
      </c>
      <c r="J79" s="2">
        <f>TREND(Calibration!$A$2:$A$4,Calibration!$B$2:$B$4,C79)</f>
        <v>331.48674369851597</v>
      </c>
      <c r="K79" s="2">
        <f>TREND(Calibration!$A$2:$A$4,Calibration!$C$2:$C$4,E79)</f>
        <v>403.25449222501925</v>
      </c>
      <c r="L79" s="2">
        <f>TREND(Calibration!$A$2:$A$4,Calibration!$D$2:$D$4,G79)</f>
        <v>588.14888611560605</v>
      </c>
    </row>
    <row r="80" spans="1:12" x14ac:dyDescent="0.25">
      <c r="A80">
        <v>390080</v>
      </c>
      <c r="B80">
        <v>15.09000015</v>
      </c>
      <c r="C80">
        <v>0.30968001000000001</v>
      </c>
      <c r="D80">
        <v>35.171001429999997</v>
      </c>
      <c r="E80">
        <v>0.24584</v>
      </c>
      <c r="F80">
        <v>37.612998959999999</v>
      </c>
      <c r="G80">
        <v>0.81599997999999996</v>
      </c>
      <c r="H80">
        <v>31.350999829999999</v>
      </c>
      <c r="J80" s="2">
        <f>TREND(Calibration!$A$2:$A$4,Calibration!$B$2:$B$4,C80)</f>
        <v>345.81570309109634</v>
      </c>
      <c r="K80" s="2">
        <f>TREND(Calibration!$A$2:$A$4,Calibration!$C$2:$C$4,E80)</f>
        <v>402.86408298146694</v>
      </c>
      <c r="L80" s="2">
        <f>TREND(Calibration!$A$2:$A$4,Calibration!$D$2:$D$4,G80)</f>
        <v>591.19622632882101</v>
      </c>
    </row>
    <row r="81" spans="1:12" x14ac:dyDescent="0.25">
      <c r="A81">
        <v>395081</v>
      </c>
      <c r="B81">
        <v>15.083999629999999</v>
      </c>
      <c r="C81">
        <v>0.30989</v>
      </c>
      <c r="D81">
        <v>35.140998840000002</v>
      </c>
      <c r="E81">
        <v>0.24584</v>
      </c>
      <c r="F81">
        <v>37.599998470000003</v>
      </c>
      <c r="G81">
        <v>0.81650001000000005</v>
      </c>
      <c r="H81">
        <v>31.39599991</v>
      </c>
      <c r="J81" s="2">
        <f>TREND(Calibration!$A$2:$A$4,Calibration!$B$2:$B$4,C81)</f>
        <v>346.74438484913026</v>
      </c>
      <c r="K81" s="2">
        <f>TREND(Calibration!$A$2:$A$4,Calibration!$C$2:$C$4,E81)</f>
        <v>402.86408298146694</v>
      </c>
      <c r="L81" s="2">
        <f>TREND(Calibration!$A$2:$A$4,Calibration!$D$2:$D$4,G81)</f>
        <v>591.55059029869403</v>
      </c>
    </row>
    <row r="82" spans="1:12" x14ac:dyDescent="0.25">
      <c r="A82">
        <v>400095</v>
      </c>
      <c r="B82">
        <v>15.055999760000001</v>
      </c>
      <c r="C82">
        <v>0.30480998999999998</v>
      </c>
      <c r="D82">
        <v>35.118000029999997</v>
      </c>
      <c r="E82">
        <v>0.24589000999999999</v>
      </c>
      <c r="F82">
        <v>37.61000061</v>
      </c>
      <c r="G82">
        <v>0.81919998000000005</v>
      </c>
      <c r="H82">
        <v>31.382999420000001</v>
      </c>
      <c r="J82" s="2">
        <f>TREND(Calibration!$A$2:$A$4,Calibration!$B$2:$B$4,C82)</f>
        <v>324.27801684288897</v>
      </c>
      <c r="K82" s="2">
        <f>TREND(Calibration!$A$2:$A$4,Calibration!$C$2:$C$4,E82)</f>
        <v>403.25449222501925</v>
      </c>
      <c r="L82" s="2">
        <f>TREND(Calibration!$A$2:$A$4,Calibration!$D$2:$D$4,G82)</f>
        <v>593.46401966840745</v>
      </c>
    </row>
    <row r="83" spans="1:12" x14ac:dyDescent="0.25">
      <c r="A83">
        <v>405077</v>
      </c>
      <c r="B83">
        <v>15.03499985</v>
      </c>
      <c r="C83">
        <v>0.31248999</v>
      </c>
      <c r="D83">
        <v>35.185001370000002</v>
      </c>
      <c r="E83">
        <v>0.24584</v>
      </c>
      <c r="F83">
        <v>37.594001769999998</v>
      </c>
      <c r="G83">
        <v>0.82679999000000004</v>
      </c>
      <c r="H83">
        <v>31.399000170000001</v>
      </c>
      <c r="J83" s="2">
        <f>TREND(Calibration!$A$2:$A$4,Calibration!$B$2:$B$4,C83)</f>
        <v>358.24285279556102</v>
      </c>
      <c r="K83" s="2">
        <f>TREND(Calibration!$A$2:$A$4,Calibration!$C$2:$C$4,E83)</f>
        <v>402.86408298146694</v>
      </c>
      <c r="L83" s="2">
        <f>TREND(Calibration!$A$2:$A$4,Calibration!$D$2:$D$4,G83)</f>
        <v>598.85003593677925</v>
      </c>
    </row>
    <row r="84" spans="1:12" x14ac:dyDescent="0.25">
      <c r="A84">
        <v>410085</v>
      </c>
      <c r="B84">
        <v>14.98700047</v>
      </c>
      <c r="C84">
        <v>0.30752000000000002</v>
      </c>
      <c r="D84">
        <v>35.159000399999996</v>
      </c>
      <c r="E84">
        <v>0.24551999999999999</v>
      </c>
      <c r="F84">
        <v>37.603000639999998</v>
      </c>
      <c r="G84">
        <v>0.81980001999999996</v>
      </c>
      <c r="H84">
        <v>31.367000579999999</v>
      </c>
      <c r="J84" s="2">
        <f>TREND(Calibration!$A$2:$A$4,Calibration!$B$2:$B$4,C84)</f>
        <v>336.26304875436063</v>
      </c>
      <c r="K84" s="2">
        <f>TREND(Calibration!$A$2:$A$4,Calibration!$C$2:$C$4,E84)</f>
        <v>400.36596344663758</v>
      </c>
      <c r="L84" s="2">
        <f>TREND(Calibration!$A$2:$A$4,Calibration!$D$2:$D$4,G84)</f>
        <v>593.88925926699653</v>
      </c>
    </row>
    <row r="85" spans="1:12" x14ac:dyDescent="0.25">
      <c r="A85">
        <v>415076</v>
      </c>
      <c r="B85">
        <v>14.940999980000001</v>
      </c>
      <c r="C85">
        <v>0.30897998999999998</v>
      </c>
      <c r="D85">
        <v>35.167999270000003</v>
      </c>
      <c r="E85">
        <v>0.24584</v>
      </c>
      <c r="F85">
        <v>37.553001399999999</v>
      </c>
      <c r="G85">
        <v>0.81330000999999996</v>
      </c>
      <c r="H85">
        <v>31.41200066</v>
      </c>
      <c r="J85" s="2">
        <f>TREND(Calibration!$A$2:$A$4,Calibration!$B$2:$B$4,C85)</f>
        <v>342.71986136406645</v>
      </c>
      <c r="K85" s="2">
        <f>TREND(Calibration!$A$2:$A$4,Calibration!$C$2:$C$4,E85)</f>
        <v>402.86408298146694</v>
      </c>
      <c r="L85" s="2">
        <f>TREND(Calibration!$A$2:$A$4,Calibration!$D$2:$D$4,G85)</f>
        <v>589.2827969591076</v>
      </c>
    </row>
    <row r="86" spans="1:12" x14ac:dyDescent="0.25">
      <c r="A86">
        <v>420224</v>
      </c>
      <c r="B86">
        <v>14.90600014</v>
      </c>
      <c r="C86">
        <v>0.30698001000000003</v>
      </c>
      <c r="D86">
        <v>35.13999939</v>
      </c>
      <c r="E86">
        <v>0.24589000999999999</v>
      </c>
      <c r="F86">
        <v>37.562000269999999</v>
      </c>
      <c r="G86">
        <v>0.81279999000000003</v>
      </c>
      <c r="H86">
        <v>31.450000760000002</v>
      </c>
      <c r="J86" s="2">
        <f>TREND(Calibration!$A$2:$A$4,Calibration!$B$2:$B$4,C86)</f>
        <v>333.87494045148514</v>
      </c>
      <c r="K86" s="2">
        <f>TREND(Calibration!$A$2:$A$4,Calibration!$C$2:$C$4,E86)</f>
        <v>403.25449222501925</v>
      </c>
      <c r="L86" s="2">
        <f>TREND(Calibration!$A$2:$A$4,Calibration!$D$2:$D$4,G86)</f>
        <v>588.92844007608892</v>
      </c>
    </row>
    <row r="87" spans="1:12" x14ac:dyDescent="0.25">
      <c r="A87">
        <v>425115</v>
      </c>
      <c r="B87">
        <v>14.899000170000001</v>
      </c>
      <c r="C87">
        <v>0.31022</v>
      </c>
      <c r="D87">
        <v>35.173999790000003</v>
      </c>
      <c r="E87">
        <v>0.24584</v>
      </c>
      <c r="F87">
        <v>37.603000639999998</v>
      </c>
      <c r="G87">
        <v>0.80470001999999996</v>
      </c>
      <c r="H87">
        <v>31.330999370000001</v>
      </c>
      <c r="J87" s="2">
        <f>TREND(Calibration!$A$2:$A$4,Calibration!$B$2:$B$4,C87)</f>
        <v>348.20381139397159</v>
      </c>
      <c r="K87" s="2">
        <f>TREND(Calibration!$A$2:$A$4,Calibration!$C$2:$C$4,E87)</f>
        <v>402.86408298146694</v>
      </c>
      <c r="L87" s="2">
        <f>TREND(Calibration!$A$2:$A$4,Calibration!$D$2:$D$4,G87)</f>
        <v>583.18810944582344</v>
      </c>
    </row>
    <row r="88" spans="1:12" x14ac:dyDescent="0.25">
      <c r="A88">
        <v>430159</v>
      </c>
      <c r="B88">
        <v>14.8579998</v>
      </c>
      <c r="C88">
        <v>0.30989</v>
      </c>
      <c r="D88">
        <v>35.187999730000001</v>
      </c>
      <c r="E88">
        <v>0.24584</v>
      </c>
      <c r="F88">
        <v>37.553001399999999</v>
      </c>
      <c r="G88">
        <v>0.80569999999999997</v>
      </c>
      <c r="H88">
        <v>31.315000529999999</v>
      </c>
      <c r="J88" s="2">
        <f>TREND(Calibration!$A$2:$A$4,Calibration!$B$2:$B$4,C88)</f>
        <v>346.74438484913026</v>
      </c>
      <c r="K88" s="2">
        <f>TREND(Calibration!$A$2:$A$4,Calibration!$C$2:$C$4,E88)</f>
        <v>402.86408298146694</v>
      </c>
      <c r="L88" s="2">
        <f>TREND(Calibration!$A$2:$A$4,Calibration!$D$2:$D$4,G88)</f>
        <v>583.8967806907358</v>
      </c>
    </row>
    <row r="89" spans="1:12" x14ac:dyDescent="0.25">
      <c r="A89">
        <v>435083</v>
      </c>
      <c r="B89">
        <v>14.84899998</v>
      </c>
      <c r="C89">
        <v>0.30983999000000001</v>
      </c>
      <c r="D89">
        <v>35.178001399999999</v>
      </c>
      <c r="E89">
        <v>0.24551999999999999</v>
      </c>
      <c r="F89">
        <v>37.564998629999998</v>
      </c>
      <c r="G89">
        <v>0.79759997000000005</v>
      </c>
      <c r="H89">
        <v>31.32799911</v>
      </c>
      <c r="J89" s="2">
        <f>TREND(Calibration!$A$2:$A$4,Calibration!$B$2:$B$4,C89)</f>
        <v>346.52321539001673</v>
      </c>
      <c r="K89" s="2">
        <f>TREND(Calibration!$A$2:$A$4,Calibration!$C$2:$C$4,E89)</f>
        <v>400.36596344663758</v>
      </c>
      <c r="L89" s="2">
        <f>TREND(Calibration!$A$2:$A$4,Calibration!$D$2:$D$4,G89)</f>
        <v>578.15640753934531</v>
      </c>
    </row>
    <row r="90" spans="1:12" x14ac:dyDescent="0.25">
      <c r="A90">
        <v>440141</v>
      </c>
      <c r="B90">
        <v>14.868000029999999</v>
      </c>
      <c r="C90">
        <v>0.30395000999999999</v>
      </c>
      <c r="D90">
        <v>35.173999790000003</v>
      </c>
      <c r="E90">
        <v>0.24584</v>
      </c>
      <c r="F90">
        <v>37.504001619999997</v>
      </c>
      <c r="G90">
        <v>0.78899996999999999</v>
      </c>
      <c r="H90">
        <v>31.322000500000001</v>
      </c>
      <c r="J90" s="2">
        <f>TREND(Calibration!$A$2:$A$4,Calibration!$B$2:$B$4,C90)</f>
        <v>320.47475126703262</v>
      </c>
      <c r="K90" s="2">
        <f>TREND(Calibration!$A$2:$A$4,Calibration!$C$2:$C$4,E90)</f>
        <v>402.86408298146694</v>
      </c>
      <c r="L90" s="2">
        <f>TREND(Calibration!$A$2:$A$4,Calibration!$D$2:$D$4,G90)</f>
        <v>572.06171293920681</v>
      </c>
    </row>
    <row r="91" spans="1:12" x14ac:dyDescent="0.25">
      <c r="A91">
        <v>445077</v>
      </c>
      <c r="B91">
        <v>14.815999980000001</v>
      </c>
      <c r="C91">
        <v>0.30860000999999998</v>
      </c>
      <c r="D91">
        <v>35.171001429999997</v>
      </c>
      <c r="E91">
        <v>0.24584</v>
      </c>
      <c r="F91">
        <v>37.522998809999997</v>
      </c>
      <c r="G91">
        <v>0.79329996999999997</v>
      </c>
      <c r="H91">
        <v>31.379999160000001</v>
      </c>
      <c r="J91" s="2">
        <f>TREND(Calibration!$A$2:$A$4,Calibration!$B$2:$B$4,C91)</f>
        <v>341.03939803525168</v>
      </c>
      <c r="K91" s="2">
        <f>TREND(Calibration!$A$2:$A$4,Calibration!$C$2:$C$4,E91)</f>
        <v>402.86408298146694</v>
      </c>
      <c r="L91" s="2">
        <f>TREND(Calibration!$A$2:$A$4,Calibration!$D$2:$D$4,G91)</f>
        <v>575.109060239276</v>
      </c>
    </row>
    <row r="92" spans="1:12" x14ac:dyDescent="0.25">
      <c r="A92">
        <v>450083</v>
      </c>
      <c r="B92">
        <v>14.82900047</v>
      </c>
      <c r="C92">
        <v>0.30329999000000002</v>
      </c>
      <c r="D92">
        <v>35.143001560000002</v>
      </c>
      <c r="E92">
        <v>0.24568000000000001</v>
      </c>
      <c r="F92">
        <v>37.606998439999998</v>
      </c>
      <c r="G92">
        <v>0.79759997000000005</v>
      </c>
      <c r="H92">
        <v>31.430999759999999</v>
      </c>
      <c r="J92" s="2">
        <f>TREND(Calibration!$A$2:$A$4,Calibration!$B$2:$B$4,C92)</f>
        <v>317.60003477406963</v>
      </c>
      <c r="K92" s="2">
        <f>TREND(Calibration!$A$2:$A$4,Calibration!$C$2:$C$4,E92)</f>
        <v>401.61502321405237</v>
      </c>
      <c r="L92" s="2">
        <f>TREND(Calibration!$A$2:$A$4,Calibration!$D$2:$D$4,G92)</f>
        <v>578.15640753934531</v>
      </c>
    </row>
    <row r="93" spans="1:12" x14ac:dyDescent="0.25">
      <c r="A93">
        <v>455077</v>
      </c>
      <c r="B93">
        <v>14.78199959</v>
      </c>
      <c r="C93">
        <v>0.30480998999999998</v>
      </c>
      <c r="D93">
        <v>35.173999790000003</v>
      </c>
      <c r="E93">
        <v>0.24584</v>
      </c>
      <c r="F93">
        <v>37.61000061</v>
      </c>
      <c r="G93">
        <v>0.79119998000000002</v>
      </c>
      <c r="H93">
        <v>31.350999829999999</v>
      </c>
      <c r="J93" s="2">
        <f>TREND(Calibration!$A$2:$A$4,Calibration!$B$2:$B$4,C93)</f>
        <v>324.27801684288897</v>
      </c>
      <c r="K93" s="2">
        <f>TREND(Calibration!$A$2:$A$4,Calibration!$C$2:$C$4,E93)</f>
        <v>402.86408298146694</v>
      </c>
      <c r="L93" s="2">
        <f>TREND(Calibration!$A$2:$A$4,Calibration!$D$2:$D$4,G93)</f>
        <v>573.62082794702667</v>
      </c>
    </row>
    <row r="94" spans="1:12" x14ac:dyDescent="0.25">
      <c r="A94">
        <v>460083</v>
      </c>
      <c r="B94">
        <v>14.77900028</v>
      </c>
      <c r="C94">
        <v>0.31102999999999997</v>
      </c>
      <c r="D94">
        <v>35.167999270000003</v>
      </c>
      <c r="E94">
        <v>0.24589000999999999</v>
      </c>
      <c r="F94">
        <v>37.52099991</v>
      </c>
      <c r="G94">
        <v>0.78899996999999999</v>
      </c>
      <c r="H94">
        <v>31.367000579999999</v>
      </c>
      <c r="J94" s="2">
        <f>TREND(Calibration!$A$2:$A$4,Calibration!$B$2:$B$4,C94)</f>
        <v>351.78604018585497</v>
      </c>
      <c r="K94" s="2">
        <f>TREND(Calibration!$A$2:$A$4,Calibration!$C$2:$C$4,E94)</f>
        <v>403.25449222501925</v>
      </c>
      <c r="L94" s="2">
        <f>TREND(Calibration!$A$2:$A$4,Calibration!$D$2:$D$4,G94)</f>
        <v>572.06171293920681</v>
      </c>
    </row>
    <row r="95" spans="1:12" x14ac:dyDescent="0.25">
      <c r="A95">
        <v>465161</v>
      </c>
      <c r="B95">
        <v>14.80200005</v>
      </c>
      <c r="C95">
        <v>0.30930001000000001</v>
      </c>
      <c r="D95">
        <v>35.13999939</v>
      </c>
      <c r="E95">
        <v>0.24584</v>
      </c>
      <c r="F95">
        <v>37.616001130000001</v>
      </c>
      <c r="G95">
        <v>0.80409998000000005</v>
      </c>
      <c r="H95">
        <v>31.382999420000001</v>
      </c>
      <c r="J95" s="2">
        <f>TREND(Calibration!$A$2:$A$4,Calibration!$B$2:$B$4,C95)</f>
        <v>344.1351513121881</v>
      </c>
      <c r="K95" s="2">
        <f>TREND(Calibration!$A$2:$A$4,Calibration!$C$2:$C$4,E95)</f>
        <v>402.86408298146694</v>
      </c>
      <c r="L95" s="2">
        <f>TREND(Calibration!$A$2:$A$4,Calibration!$D$2:$D$4,G95)</f>
        <v>582.76286984723424</v>
      </c>
    </row>
    <row r="96" spans="1:12" x14ac:dyDescent="0.25">
      <c r="A96">
        <v>470076</v>
      </c>
      <c r="B96">
        <v>14.864999770000001</v>
      </c>
      <c r="C96">
        <v>0.30794999000000001</v>
      </c>
      <c r="D96">
        <v>35.168998719999998</v>
      </c>
      <c r="E96">
        <v>0.24584</v>
      </c>
      <c r="F96">
        <v>37.583999630000001</v>
      </c>
      <c r="G96">
        <v>0.80299997000000001</v>
      </c>
      <c r="H96">
        <v>31.385999680000001</v>
      </c>
      <c r="J96" s="2">
        <f>TREND(Calibration!$A$2:$A$4,Calibration!$B$2:$B$4,C96)</f>
        <v>338.16468154228892</v>
      </c>
      <c r="K96" s="2">
        <f>TREND(Calibration!$A$2:$A$4,Calibration!$C$2:$C$4,E96)</f>
        <v>402.86408298146694</v>
      </c>
      <c r="L96" s="2">
        <f>TREND(Calibration!$A$2:$A$4,Calibration!$D$2:$D$4,G96)</f>
        <v>581.98330879989726</v>
      </c>
    </row>
    <row r="97" spans="1:12" x14ac:dyDescent="0.25">
      <c r="A97">
        <v>475077</v>
      </c>
      <c r="B97">
        <v>14.97399998</v>
      </c>
      <c r="C97">
        <v>0.30860000999999998</v>
      </c>
      <c r="D97">
        <v>35.161998750000002</v>
      </c>
      <c r="E97">
        <v>0.24584</v>
      </c>
      <c r="F97">
        <v>37.583999630000001</v>
      </c>
      <c r="G97">
        <v>0.79869997999999998</v>
      </c>
      <c r="H97">
        <v>31.437000269999999</v>
      </c>
      <c r="J97" s="2">
        <f>TREND(Calibration!$A$2:$A$4,Calibration!$B$2:$B$4,C97)</f>
        <v>341.03939803525168</v>
      </c>
      <c r="K97" s="2">
        <f>TREND(Calibration!$A$2:$A$4,Calibration!$C$2:$C$4,E97)</f>
        <v>402.86408298146694</v>
      </c>
      <c r="L97" s="2">
        <f>TREND(Calibration!$A$2:$A$4,Calibration!$D$2:$D$4,G97)</f>
        <v>578.93596858668218</v>
      </c>
    </row>
    <row r="98" spans="1:12" x14ac:dyDescent="0.25">
      <c r="A98">
        <v>480077</v>
      </c>
      <c r="B98">
        <v>15.041999819999999</v>
      </c>
      <c r="C98">
        <v>0.30761999000000001</v>
      </c>
      <c r="D98">
        <v>35.186000819999997</v>
      </c>
      <c r="E98">
        <v>0.24589000999999999</v>
      </c>
      <c r="F98">
        <v>37.541999820000001</v>
      </c>
      <c r="G98">
        <v>0.78740001000000004</v>
      </c>
      <c r="H98">
        <v>31.434999470000001</v>
      </c>
      <c r="J98" s="2">
        <f>TREND(Calibration!$A$2:$A$4,Calibration!$B$2:$B$4,C98)</f>
        <v>336.70525499744758</v>
      </c>
      <c r="K98" s="2">
        <f>TREND(Calibration!$A$2:$A$4,Calibration!$C$2:$C$4,E98)</f>
        <v>403.25449222501925</v>
      </c>
      <c r="L98" s="2">
        <f>TREND(Calibration!$A$2:$A$4,Calibration!$D$2:$D$4,G98)</f>
        <v>570.9278446168305</v>
      </c>
    </row>
    <row r="99" spans="1:12" x14ac:dyDescent="0.25">
      <c r="A99">
        <v>485103</v>
      </c>
      <c r="B99">
        <v>15.15999985</v>
      </c>
      <c r="C99">
        <v>0.30779001</v>
      </c>
      <c r="D99">
        <v>35.138999939999998</v>
      </c>
      <c r="E99">
        <v>0.24579000000000001</v>
      </c>
      <c r="F99">
        <v>37.603000639999998</v>
      </c>
      <c r="G99">
        <v>0.79009998000000004</v>
      </c>
      <c r="H99">
        <v>31.440999980000001</v>
      </c>
      <c r="J99" s="2">
        <f>TREND(Calibration!$A$2:$A$4,Calibration!$B$2:$B$4,C99)</f>
        <v>337.45716924336853</v>
      </c>
      <c r="K99" s="2">
        <f>TREND(Calibration!$A$2:$A$4,Calibration!$C$2:$C$4,E99)</f>
        <v>402.47375180414997</v>
      </c>
      <c r="L99" s="2">
        <f>TREND(Calibration!$A$2:$A$4,Calibration!$D$2:$D$4,G99)</f>
        <v>572.84127398654391</v>
      </c>
    </row>
    <row r="100" spans="1:12" x14ac:dyDescent="0.25">
      <c r="A100">
        <v>490078</v>
      </c>
      <c r="B100">
        <v>15.17300034</v>
      </c>
      <c r="C100">
        <v>0.30779001</v>
      </c>
      <c r="D100">
        <v>35.158000950000002</v>
      </c>
      <c r="E100">
        <v>0.24579000000000001</v>
      </c>
      <c r="F100">
        <v>37.615001679999999</v>
      </c>
      <c r="G100">
        <v>0.80089997999999996</v>
      </c>
      <c r="H100">
        <v>31.379999160000001</v>
      </c>
      <c r="J100" s="2">
        <f>TREND(Calibration!$A$2:$A$4,Calibration!$B$2:$B$4,C100)</f>
        <v>337.45716924336853</v>
      </c>
      <c r="K100" s="2">
        <f>TREND(Calibration!$A$2:$A$4,Calibration!$C$2:$C$4,E100)</f>
        <v>402.47375180414997</v>
      </c>
      <c r="L100" s="2">
        <f>TREND(Calibration!$A$2:$A$4,Calibration!$D$2:$D$4,G100)</f>
        <v>580.49507650764781</v>
      </c>
    </row>
    <row r="101" spans="1:12" x14ac:dyDescent="0.25">
      <c r="A101">
        <v>495088</v>
      </c>
      <c r="B101">
        <v>15.13899994</v>
      </c>
      <c r="C101">
        <v>0.30719000000000002</v>
      </c>
      <c r="D101">
        <v>35.15499878</v>
      </c>
      <c r="E101">
        <v>0.24579000000000001</v>
      </c>
      <c r="F101">
        <v>37.52099991</v>
      </c>
      <c r="G101">
        <v>0.78789997000000001</v>
      </c>
      <c r="H101">
        <v>31.372999190000002</v>
      </c>
      <c r="J101" s="2">
        <f>TREND(Calibration!$A$2:$A$4,Calibration!$B$2:$B$4,C101)</f>
        <v>334.80362220951929</v>
      </c>
      <c r="K101" s="2">
        <f>TREND(Calibration!$A$2:$A$4,Calibration!$C$2:$C$4,E101)</f>
        <v>402.47375180414997</v>
      </c>
      <c r="L101" s="2">
        <f>TREND(Calibration!$A$2:$A$4,Calibration!$D$2:$D$4,G101)</f>
        <v>571.28215897872406</v>
      </c>
    </row>
    <row r="102" spans="1:12" x14ac:dyDescent="0.25">
      <c r="A102">
        <v>500086</v>
      </c>
      <c r="B102">
        <v>15.09399986</v>
      </c>
      <c r="C102">
        <v>0.30708000000000002</v>
      </c>
      <c r="D102">
        <v>35.180999759999999</v>
      </c>
      <c r="E102">
        <v>0.24584</v>
      </c>
      <c r="F102">
        <v>37.534000399999996</v>
      </c>
      <c r="G102">
        <v>0.78579997999999995</v>
      </c>
      <c r="H102">
        <v>31.3409996</v>
      </c>
      <c r="J102" s="2">
        <f>TREND(Calibration!$A$2:$A$4,Calibration!$B$2:$B$4,C102)</f>
        <v>334.3171466945721</v>
      </c>
      <c r="K102" s="2">
        <f>TREND(Calibration!$A$2:$A$4,Calibration!$C$2:$C$4,E102)</f>
        <v>402.86408298146694</v>
      </c>
      <c r="L102" s="2">
        <f>TREND(Calibration!$A$2:$A$4,Calibration!$D$2:$D$4,G102)</f>
        <v>569.79392668647461</v>
      </c>
    </row>
    <row r="103" spans="1:12" x14ac:dyDescent="0.25">
      <c r="A103">
        <v>505077</v>
      </c>
      <c r="B103">
        <v>15.05200005</v>
      </c>
      <c r="C103">
        <v>0.30860000999999998</v>
      </c>
      <c r="D103">
        <v>35.17599869</v>
      </c>
      <c r="E103">
        <v>0.24589000999999999</v>
      </c>
      <c r="F103">
        <v>37.548999790000003</v>
      </c>
      <c r="G103">
        <v>0.79710000999999997</v>
      </c>
      <c r="H103">
        <v>31.434999470000001</v>
      </c>
      <c r="J103" s="2">
        <f>TREND(Calibration!$A$2:$A$4,Calibration!$B$2:$B$4,C103)</f>
        <v>341.03939803525168</v>
      </c>
      <c r="K103" s="2">
        <f>TREND(Calibration!$A$2:$A$4,Calibration!$C$2:$C$4,E103)</f>
        <v>403.25449222501925</v>
      </c>
      <c r="L103" s="2">
        <f>TREND(Calibration!$A$2:$A$4,Calibration!$D$2:$D$4,G103)</f>
        <v>577.80209317745164</v>
      </c>
    </row>
    <row r="104" spans="1:12" x14ac:dyDescent="0.25">
      <c r="A104">
        <v>510077</v>
      </c>
      <c r="B104">
        <v>15.027000429999999</v>
      </c>
      <c r="C104">
        <v>0.30519000000000002</v>
      </c>
      <c r="D104">
        <v>35.151000979999999</v>
      </c>
      <c r="E104">
        <v>0.24589000999999999</v>
      </c>
      <c r="F104">
        <v>37.564998629999998</v>
      </c>
      <c r="G104">
        <v>0.79490000000000005</v>
      </c>
      <c r="H104">
        <v>31.440999980000001</v>
      </c>
      <c r="J104" s="2">
        <f>TREND(Calibration!$A$2:$A$4,Calibration!$B$2:$B$4,C104)</f>
        <v>325.95861284684429</v>
      </c>
      <c r="K104" s="2">
        <f>TREND(Calibration!$A$2:$A$4,Calibration!$C$2:$C$4,E104)</f>
        <v>403.25449222501925</v>
      </c>
      <c r="L104" s="2">
        <f>TREND(Calibration!$A$2:$A$4,Calibration!$D$2:$D$4,G104)</f>
        <v>576.24297816963178</v>
      </c>
    </row>
    <row r="105" spans="1:12" x14ac:dyDescent="0.25">
      <c r="A105">
        <v>515076</v>
      </c>
      <c r="B105">
        <v>15.038999560000001</v>
      </c>
      <c r="C105">
        <v>0.30768001</v>
      </c>
      <c r="D105">
        <v>35.159000399999996</v>
      </c>
      <c r="E105">
        <v>0.24579000000000001</v>
      </c>
      <c r="F105">
        <v>37.625999450000002</v>
      </c>
      <c r="G105">
        <v>0.80030000000000001</v>
      </c>
      <c r="H105">
        <v>31.402000430000001</v>
      </c>
      <c r="J105" s="2">
        <f>TREND(Calibration!$A$2:$A$4,Calibration!$B$2:$B$4,C105)</f>
        <v>336.97069372842134</v>
      </c>
      <c r="K105" s="2">
        <f>TREND(Calibration!$A$2:$A$4,Calibration!$C$2:$C$4,E105)</f>
        <v>402.47375180414997</v>
      </c>
      <c r="L105" s="2">
        <f>TREND(Calibration!$A$2:$A$4,Calibration!$D$2:$D$4,G105)</f>
        <v>580.06987943018385</v>
      </c>
    </row>
    <row r="106" spans="1:12" x14ac:dyDescent="0.25">
      <c r="A106">
        <v>520076</v>
      </c>
      <c r="B106">
        <v>15.010999679999999</v>
      </c>
      <c r="C106">
        <v>0.29962</v>
      </c>
      <c r="D106">
        <v>35.180000309999997</v>
      </c>
      <c r="E106">
        <v>0.24589000999999999</v>
      </c>
      <c r="F106">
        <v>37.564998629999998</v>
      </c>
      <c r="G106">
        <v>0.80030000000000001</v>
      </c>
      <c r="H106">
        <v>31.347999569999999</v>
      </c>
      <c r="J106" s="2">
        <f>TREND(Calibration!$A$2:$A$4,Calibration!$B$2:$B$4,C106)</f>
        <v>301.32526177179443</v>
      </c>
      <c r="K106" s="2">
        <f>TREND(Calibration!$A$2:$A$4,Calibration!$C$2:$C$4,E106)</f>
        <v>403.25449222501925</v>
      </c>
      <c r="L106" s="2">
        <f>TREND(Calibration!$A$2:$A$4,Calibration!$D$2:$D$4,G106)</f>
        <v>580.06987943018385</v>
      </c>
    </row>
    <row r="107" spans="1:12" x14ac:dyDescent="0.25">
      <c r="A107">
        <v>525085</v>
      </c>
      <c r="B107">
        <v>15.03100014</v>
      </c>
      <c r="C107">
        <v>0.30853998999999999</v>
      </c>
      <c r="D107">
        <v>35.180000309999997</v>
      </c>
      <c r="E107">
        <v>0.24546000000000001</v>
      </c>
      <c r="F107">
        <v>37.581001280000002</v>
      </c>
      <c r="G107">
        <v>0.80790001</v>
      </c>
      <c r="H107">
        <v>31.361000059999999</v>
      </c>
      <c r="J107" s="2">
        <f>TREND(Calibration!$A$2:$A$4,Calibration!$B$2:$B$4,C107)</f>
        <v>340.77395930427792</v>
      </c>
      <c r="K107" s="2">
        <f>TREND(Calibration!$A$2:$A$4,Calibration!$C$2:$C$4,E107)</f>
        <v>399.8975660338574</v>
      </c>
      <c r="L107" s="2">
        <f>TREND(Calibration!$A$2:$A$4,Calibration!$D$2:$D$4,G107)</f>
        <v>585.45589569855565</v>
      </c>
    </row>
    <row r="108" spans="1:12" x14ac:dyDescent="0.25">
      <c r="A108">
        <v>530083</v>
      </c>
      <c r="B108">
        <v>14.994999890000001</v>
      </c>
      <c r="C108">
        <v>0.30318999000000002</v>
      </c>
      <c r="D108">
        <v>35.19900131</v>
      </c>
      <c r="E108">
        <v>0.24584</v>
      </c>
      <c r="F108">
        <v>37.516998289999997</v>
      </c>
      <c r="G108">
        <v>0.80360001000000003</v>
      </c>
      <c r="H108">
        <v>31.344999309999999</v>
      </c>
      <c r="J108" s="2">
        <f>TREND(Calibration!$A$2:$A$4,Calibration!$B$2:$B$4,C108)</f>
        <v>317.11355925912267</v>
      </c>
      <c r="K108" s="2">
        <f>TREND(Calibration!$A$2:$A$4,Calibration!$C$2:$C$4,E108)</f>
        <v>402.86408298146694</v>
      </c>
      <c r="L108" s="2">
        <f>TREND(Calibration!$A$2:$A$4,Calibration!$D$2:$D$4,G108)</f>
        <v>582.40854839848646</v>
      </c>
    </row>
    <row r="109" spans="1:12" x14ac:dyDescent="0.25">
      <c r="A109">
        <v>535085</v>
      </c>
      <c r="B109">
        <v>14.98400021</v>
      </c>
      <c r="C109">
        <v>0.30373000999999999</v>
      </c>
      <c r="D109">
        <v>35.162998199999997</v>
      </c>
      <c r="E109">
        <v>0.24584</v>
      </c>
      <c r="F109">
        <v>37.541999820000001</v>
      </c>
      <c r="G109">
        <v>0.79869997999999998</v>
      </c>
      <c r="H109">
        <v>31.309999470000001</v>
      </c>
      <c r="J109" s="2">
        <f>TREND(Calibration!$A$2:$A$4,Calibration!$B$2:$B$4,C109)</f>
        <v>319.50180023713824</v>
      </c>
      <c r="K109" s="2">
        <f>TREND(Calibration!$A$2:$A$4,Calibration!$C$2:$C$4,E109)</f>
        <v>402.86408298146694</v>
      </c>
      <c r="L109" s="2">
        <f>TREND(Calibration!$A$2:$A$4,Calibration!$D$2:$D$4,G109)</f>
        <v>578.93596858668218</v>
      </c>
    </row>
    <row r="110" spans="1:12" x14ac:dyDescent="0.25">
      <c r="A110">
        <v>540076</v>
      </c>
      <c r="B110">
        <v>14.98400021</v>
      </c>
      <c r="C110">
        <v>0.30395000999999999</v>
      </c>
      <c r="D110">
        <v>35.173000340000002</v>
      </c>
      <c r="E110">
        <v>0.24589000999999999</v>
      </c>
      <c r="F110">
        <v>37.568000789999999</v>
      </c>
      <c r="G110">
        <v>0.80199999</v>
      </c>
      <c r="H110">
        <v>31.32600021</v>
      </c>
      <c r="J110" s="2">
        <f>TREND(Calibration!$A$2:$A$4,Calibration!$B$2:$B$4,C110)</f>
        <v>320.47475126703262</v>
      </c>
      <c r="K110" s="2">
        <f>TREND(Calibration!$A$2:$A$4,Calibration!$C$2:$C$4,E110)</f>
        <v>403.25449222501925</v>
      </c>
      <c r="L110" s="2">
        <f>TREND(Calibration!$A$2:$A$4,Calibration!$D$2:$D$4,G110)</f>
        <v>581.27463755498491</v>
      </c>
    </row>
    <row r="111" spans="1:12" x14ac:dyDescent="0.25">
      <c r="A111">
        <v>545093</v>
      </c>
      <c r="B111">
        <v>14.98200035</v>
      </c>
      <c r="C111">
        <v>0.30399999</v>
      </c>
      <c r="D111">
        <v>35.180000309999997</v>
      </c>
      <c r="E111">
        <v>0.24584</v>
      </c>
      <c r="F111">
        <v>37.511001589999999</v>
      </c>
      <c r="G111">
        <v>0.79600000000000004</v>
      </c>
      <c r="H111">
        <v>31.377000809999998</v>
      </c>
      <c r="J111" s="2">
        <f>TREND(Calibration!$A$2:$A$4,Calibration!$B$2:$B$4,C111)</f>
        <v>320.69578805100582</v>
      </c>
      <c r="K111" s="2">
        <f>TREND(Calibration!$A$2:$A$4,Calibration!$C$2:$C$4,E111)</f>
        <v>402.86408298146694</v>
      </c>
      <c r="L111" s="2">
        <f>TREND(Calibration!$A$2:$A$4,Calibration!$D$2:$D$4,G111)</f>
        <v>577.02253213011466</v>
      </c>
    </row>
    <row r="112" spans="1:12" x14ac:dyDescent="0.25">
      <c r="A112">
        <v>550077</v>
      </c>
      <c r="B112">
        <v>15.027000429999999</v>
      </c>
      <c r="C112">
        <v>0.30610999</v>
      </c>
      <c r="D112">
        <v>35.176998140000002</v>
      </c>
      <c r="E112">
        <v>0.24579000000000001</v>
      </c>
      <c r="F112">
        <v>37.5359993</v>
      </c>
      <c r="G112">
        <v>0.80089997999999996</v>
      </c>
      <c r="H112">
        <v>31.332000730000001</v>
      </c>
      <c r="J112" s="2">
        <f>TREND(Calibration!$A$2:$A$4,Calibration!$B$2:$B$4,C112)</f>
        <v>330.02727292862778</v>
      </c>
      <c r="K112" s="2">
        <f>TREND(Calibration!$A$2:$A$4,Calibration!$C$2:$C$4,E112)</f>
        <v>402.47375180414997</v>
      </c>
      <c r="L112" s="2">
        <f>TREND(Calibration!$A$2:$A$4,Calibration!$D$2:$D$4,G112)</f>
        <v>580.49507650764781</v>
      </c>
    </row>
    <row r="113" spans="1:12" x14ac:dyDescent="0.25">
      <c r="A113">
        <v>555076</v>
      </c>
      <c r="B113">
        <v>15.053000450000001</v>
      </c>
      <c r="C113">
        <v>0.30552000000000001</v>
      </c>
      <c r="D113">
        <v>35.1609993</v>
      </c>
      <c r="E113">
        <v>0.24584</v>
      </c>
      <c r="F113">
        <v>37.570999149999999</v>
      </c>
      <c r="G113">
        <v>0.79930000999999995</v>
      </c>
      <c r="H113">
        <v>31.332000730000001</v>
      </c>
      <c r="J113" s="2">
        <f>TREND(Calibration!$A$2:$A$4,Calibration!$B$2:$B$4,C113)</f>
        <v>327.41803939168562</v>
      </c>
      <c r="K113" s="2">
        <f>TREND(Calibration!$A$2:$A$4,Calibration!$C$2:$C$4,E113)</f>
        <v>402.86408298146694</v>
      </c>
      <c r="L113" s="2">
        <f>TREND(Calibration!$A$2:$A$4,Calibration!$D$2:$D$4,G113)</f>
        <v>579.36120109841715</v>
      </c>
    </row>
    <row r="114" spans="1:12" x14ac:dyDescent="0.25">
      <c r="A114">
        <v>560163</v>
      </c>
      <c r="B114">
        <v>15.07499981</v>
      </c>
      <c r="C114">
        <v>0.30454001000000003</v>
      </c>
      <c r="D114">
        <v>35.186000819999997</v>
      </c>
      <c r="E114">
        <v>0.24579000000000001</v>
      </c>
      <c r="F114">
        <v>37.557998660000003</v>
      </c>
      <c r="G114">
        <v>0.79659997999999999</v>
      </c>
      <c r="H114">
        <v>31.4090004</v>
      </c>
      <c r="J114" s="2">
        <f>TREND(Calibration!$A$2:$A$4,Calibration!$B$2:$B$4,C114)</f>
        <v>323.08402902902185</v>
      </c>
      <c r="K114" s="2">
        <f>TREND(Calibration!$A$2:$A$4,Calibration!$C$2:$C$4,E114)</f>
        <v>402.47375180414997</v>
      </c>
      <c r="L114" s="2">
        <f>TREND(Calibration!$A$2:$A$4,Calibration!$D$2:$D$4,G114)</f>
        <v>577.44772920757862</v>
      </c>
    </row>
    <row r="115" spans="1:12" x14ac:dyDescent="0.25">
      <c r="A115">
        <v>566083</v>
      </c>
      <c r="B115">
        <v>14.99400043</v>
      </c>
      <c r="C115">
        <v>0.30298001000000002</v>
      </c>
      <c r="D115">
        <v>35.176998140000002</v>
      </c>
      <c r="E115">
        <v>0.24579000000000001</v>
      </c>
      <c r="F115">
        <v>37.520000459999999</v>
      </c>
      <c r="G115">
        <v>0.79059999999999997</v>
      </c>
      <c r="H115">
        <v>31.41200066</v>
      </c>
      <c r="J115" s="2">
        <f>TREND(Calibration!$A$2:$A$4,Calibration!$B$2:$B$4,C115)</f>
        <v>316.18492172613537</v>
      </c>
      <c r="K115" s="2">
        <f>TREND(Calibration!$A$2:$A$4,Calibration!$C$2:$C$4,E115)</f>
        <v>402.47375180414997</v>
      </c>
      <c r="L115" s="2">
        <f>TREND(Calibration!$A$2:$A$4,Calibration!$D$2:$D$4,G115)</f>
        <v>573.19563086956259</v>
      </c>
    </row>
    <row r="116" spans="1:12" x14ac:dyDescent="0.25">
      <c r="A116">
        <v>570092</v>
      </c>
      <c r="B116">
        <v>14.963000299999999</v>
      </c>
      <c r="C116">
        <v>0.30908000000000002</v>
      </c>
      <c r="D116">
        <v>35.166999820000001</v>
      </c>
      <c r="E116">
        <v>0.24579000000000001</v>
      </c>
      <c r="F116">
        <v>37.619998930000001</v>
      </c>
      <c r="G116">
        <v>0.80250001000000004</v>
      </c>
      <c r="H116">
        <v>31.393999099999998</v>
      </c>
      <c r="J116" s="2">
        <f>TREND(Calibration!$A$2:$A$4,Calibration!$B$2:$B$4,C116)</f>
        <v>343.1621560572471</v>
      </c>
      <c r="K116" s="2">
        <f>TREND(Calibration!$A$2:$A$4,Calibration!$C$2:$C$4,E116)</f>
        <v>402.47375180414997</v>
      </c>
      <c r="L116" s="2">
        <f>TREND(Calibration!$A$2:$A$4,Calibration!$D$2:$D$4,G116)</f>
        <v>581.62899443800359</v>
      </c>
    </row>
    <row r="117" spans="1:12" x14ac:dyDescent="0.25">
      <c r="A117">
        <v>575077</v>
      </c>
      <c r="B117">
        <v>14.88799953</v>
      </c>
      <c r="C117">
        <v>0.30752000000000002</v>
      </c>
      <c r="D117">
        <v>35.167999270000003</v>
      </c>
      <c r="E117">
        <v>0.24557000000000001</v>
      </c>
      <c r="F117">
        <v>37.500999450000002</v>
      </c>
      <c r="G117">
        <v>0.78740001000000004</v>
      </c>
      <c r="H117">
        <v>31.382999420000001</v>
      </c>
      <c r="J117" s="2">
        <f>TREND(Calibration!$A$2:$A$4,Calibration!$B$2:$B$4,C117)</f>
        <v>336.26304875436063</v>
      </c>
      <c r="K117" s="2">
        <f>TREND(Calibration!$A$2:$A$4,Calibration!$C$2:$C$4,E117)</f>
        <v>400.75629462395477</v>
      </c>
      <c r="L117" s="2">
        <f>TREND(Calibration!$A$2:$A$4,Calibration!$D$2:$D$4,G117)</f>
        <v>570.9278446168305</v>
      </c>
    </row>
    <row r="118" spans="1:12" x14ac:dyDescent="0.25">
      <c r="A118">
        <v>580076</v>
      </c>
      <c r="B118">
        <v>14.885000229999999</v>
      </c>
      <c r="C118">
        <v>0.30552000000000001</v>
      </c>
      <c r="D118">
        <v>35.155998230000002</v>
      </c>
      <c r="E118">
        <v>0.24557000000000001</v>
      </c>
      <c r="F118">
        <v>37.515998840000002</v>
      </c>
      <c r="G118">
        <v>0.78140001999999997</v>
      </c>
      <c r="H118">
        <v>31.39299965</v>
      </c>
      <c r="J118" s="2">
        <f>TREND(Calibration!$A$2:$A$4,Calibration!$B$2:$B$4,C118)</f>
        <v>327.41803939168562</v>
      </c>
      <c r="K118" s="2">
        <f>TREND(Calibration!$A$2:$A$4,Calibration!$C$2:$C$4,E118)</f>
        <v>400.75629462395477</v>
      </c>
      <c r="L118" s="2">
        <f>TREND(Calibration!$A$2:$A$4,Calibration!$D$2:$D$4,G118)</f>
        <v>566.67573919196013</v>
      </c>
    </row>
    <row r="119" spans="1:12" x14ac:dyDescent="0.25">
      <c r="A119">
        <v>585106</v>
      </c>
      <c r="B119">
        <v>14.93500042</v>
      </c>
      <c r="C119">
        <v>0.30637999999999999</v>
      </c>
      <c r="D119">
        <v>35.138999939999998</v>
      </c>
      <c r="E119">
        <v>0.24579000000000001</v>
      </c>
      <c r="F119">
        <v>37.596000670000002</v>
      </c>
      <c r="G119">
        <v>0.79329996999999997</v>
      </c>
      <c r="H119">
        <v>31.42200089</v>
      </c>
      <c r="J119" s="2">
        <f>TREND(Calibration!$A$2:$A$4,Calibration!$B$2:$B$4,C119)</f>
        <v>331.22139341763568</v>
      </c>
      <c r="K119" s="2">
        <f>TREND(Calibration!$A$2:$A$4,Calibration!$C$2:$C$4,E119)</f>
        <v>402.47375180414997</v>
      </c>
      <c r="L119" s="2">
        <f>TREND(Calibration!$A$2:$A$4,Calibration!$D$2:$D$4,G119)</f>
        <v>575.109060239276</v>
      </c>
    </row>
    <row r="120" spans="1:12" x14ac:dyDescent="0.25">
      <c r="A120">
        <v>590221</v>
      </c>
      <c r="B120">
        <v>14.97099972</v>
      </c>
      <c r="C120">
        <v>0.30946001000000001</v>
      </c>
      <c r="D120">
        <v>35.173999790000003</v>
      </c>
      <c r="E120">
        <v>0.24584</v>
      </c>
      <c r="F120">
        <v>37.583000179999999</v>
      </c>
      <c r="G120">
        <v>0.79659997999999999</v>
      </c>
      <c r="H120">
        <v>31.459999079999999</v>
      </c>
      <c r="J120" s="2">
        <f>TREND(Calibration!$A$2:$A$4,Calibration!$B$2:$B$4,C120)</f>
        <v>344.84275206120196</v>
      </c>
      <c r="K120" s="2">
        <f>TREND(Calibration!$A$2:$A$4,Calibration!$C$2:$C$4,E120)</f>
        <v>402.86408298146694</v>
      </c>
      <c r="L120" s="2">
        <f>TREND(Calibration!$A$2:$A$4,Calibration!$D$2:$D$4,G120)</f>
        <v>577.44772920757862</v>
      </c>
    </row>
    <row r="121" spans="1:12" x14ac:dyDescent="0.25">
      <c r="A121">
        <v>595077</v>
      </c>
      <c r="B121">
        <v>15.03299999</v>
      </c>
      <c r="C121">
        <v>0.30891999999999997</v>
      </c>
      <c r="D121">
        <v>35.152000430000001</v>
      </c>
      <c r="E121">
        <v>0.24579000000000001</v>
      </c>
      <c r="F121">
        <v>37.528999329999998</v>
      </c>
      <c r="G121">
        <v>0.78140001999999997</v>
      </c>
      <c r="H121">
        <v>31.415000920000001</v>
      </c>
      <c r="J121" s="2">
        <f>TREND(Calibration!$A$2:$A$4,Calibration!$B$2:$B$4,C121)</f>
        <v>342.45455530823278</v>
      </c>
      <c r="K121" s="2">
        <f>TREND(Calibration!$A$2:$A$4,Calibration!$C$2:$C$4,E121)</f>
        <v>402.47375180414997</v>
      </c>
      <c r="L121" s="2">
        <f>TREND(Calibration!$A$2:$A$4,Calibration!$D$2:$D$4,G121)</f>
        <v>566.67573919196013</v>
      </c>
    </row>
    <row r="122" spans="1:12" x14ac:dyDescent="0.25">
      <c r="A122">
        <v>600076</v>
      </c>
      <c r="B122">
        <v>15.114000320000001</v>
      </c>
      <c r="C122">
        <v>0.31075998999999999</v>
      </c>
      <c r="D122">
        <v>35.189998629999998</v>
      </c>
      <c r="E122">
        <v>0.24579000000000001</v>
      </c>
      <c r="F122">
        <v>37.528999329999998</v>
      </c>
      <c r="G122">
        <v>0.79119998000000002</v>
      </c>
      <c r="H122">
        <v>31.4090004</v>
      </c>
      <c r="J122" s="2">
        <f>TREND(Calibration!$A$2:$A$4,Calibration!$B$2:$B$4,C122)</f>
        <v>350.59191969684707</v>
      </c>
      <c r="K122" s="2">
        <f>TREND(Calibration!$A$2:$A$4,Calibration!$C$2:$C$4,E122)</f>
        <v>402.47375180414997</v>
      </c>
      <c r="L122" s="2">
        <f>TREND(Calibration!$A$2:$A$4,Calibration!$D$2:$D$4,G122)</f>
        <v>573.62082794702667</v>
      </c>
    </row>
    <row r="123" spans="1:12" x14ac:dyDescent="0.25">
      <c r="A123">
        <v>605076</v>
      </c>
      <c r="B123">
        <v>15.114000320000001</v>
      </c>
      <c r="C123">
        <v>0.30643999999999999</v>
      </c>
      <c r="D123">
        <v>35.171001429999997</v>
      </c>
      <c r="E123">
        <v>0.24540999999999999</v>
      </c>
      <c r="F123">
        <v>37.528999329999998</v>
      </c>
      <c r="G123">
        <v>0.79439998000000001</v>
      </c>
      <c r="H123">
        <v>31.379999160000001</v>
      </c>
      <c r="J123" s="2">
        <f>TREND(Calibration!$A$2:$A$4,Calibration!$B$2:$B$4,C123)</f>
        <v>331.48674369851597</v>
      </c>
      <c r="K123" s="2">
        <f>TREND(Calibration!$A$2:$A$4,Calibration!$C$2:$C$4,E123)</f>
        <v>399.50723485653998</v>
      </c>
      <c r="L123" s="2">
        <f>TREND(Calibration!$A$2:$A$4,Calibration!$D$2:$D$4,G123)</f>
        <v>575.8886212866131</v>
      </c>
    </row>
    <row r="124" spans="1:12" x14ac:dyDescent="0.25">
      <c r="A124">
        <v>610271</v>
      </c>
      <c r="B124">
        <v>15.100999829999999</v>
      </c>
      <c r="C124">
        <v>0.30994999000000001</v>
      </c>
      <c r="D124">
        <v>35.151000979999999</v>
      </c>
      <c r="E124">
        <v>0.24551999999999999</v>
      </c>
      <c r="F124">
        <v>37.590000150000002</v>
      </c>
      <c r="G124">
        <v>0.80839998000000002</v>
      </c>
      <c r="H124">
        <v>31.437999730000001</v>
      </c>
      <c r="J124" s="2">
        <f>TREND(Calibration!$A$2:$A$4,Calibration!$B$2:$B$4,C124)</f>
        <v>347.00969090496392</v>
      </c>
      <c r="K124" s="2">
        <f>TREND(Calibration!$A$2:$A$4,Calibration!$C$2:$C$4,E124)</f>
        <v>400.36596344663758</v>
      </c>
      <c r="L124" s="2">
        <f>TREND(Calibration!$A$2:$A$4,Calibration!$D$2:$D$4,G124)</f>
        <v>585.81021714730343</v>
      </c>
    </row>
    <row r="125" spans="1:12" x14ac:dyDescent="0.25">
      <c r="A125">
        <v>615085</v>
      </c>
      <c r="B125">
        <v>15.036000250000001</v>
      </c>
      <c r="C125">
        <v>0.31189001</v>
      </c>
      <c r="D125">
        <v>35.173000340000002</v>
      </c>
      <c r="E125">
        <v>0.24562</v>
      </c>
      <c r="F125">
        <v>37.618999479999999</v>
      </c>
      <c r="G125">
        <v>0.81440002</v>
      </c>
      <c r="H125">
        <v>31.419000629999999</v>
      </c>
      <c r="J125" s="2">
        <f>TREND(Calibration!$A$2:$A$4,Calibration!$B$2:$B$4,C125)</f>
        <v>355.58943843685211</v>
      </c>
      <c r="K125" s="2">
        <f>TREND(Calibration!$A$2:$A$4,Calibration!$C$2:$C$4,E125)</f>
        <v>401.14662580127174</v>
      </c>
      <c r="L125" s="2">
        <f>TREND(Calibration!$A$2:$A$4,Calibration!$D$2:$D$4,G125)</f>
        <v>590.06235800644458</v>
      </c>
    </row>
    <row r="126" spans="1:12" x14ac:dyDescent="0.25">
      <c r="A126">
        <v>620084</v>
      </c>
      <c r="B126">
        <v>15.010999679999999</v>
      </c>
      <c r="C126">
        <v>0.31114000000000003</v>
      </c>
      <c r="D126">
        <v>35.183998109999997</v>
      </c>
      <c r="E126">
        <v>0.24551999999999999</v>
      </c>
      <c r="F126">
        <v>37.583000179999999</v>
      </c>
      <c r="G126">
        <v>0.81599997999999996</v>
      </c>
      <c r="H126">
        <v>31.377000809999998</v>
      </c>
      <c r="J126" s="2">
        <f>TREND(Calibration!$A$2:$A$4,Calibration!$B$2:$B$4,C126)</f>
        <v>352.27251570080239</v>
      </c>
      <c r="K126" s="2">
        <f>TREND(Calibration!$A$2:$A$4,Calibration!$C$2:$C$4,E126)</f>
        <v>400.36596344663758</v>
      </c>
      <c r="L126" s="2">
        <f>TREND(Calibration!$A$2:$A$4,Calibration!$D$2:$D$4,G126)</f>
        <v>591.19622632882101</v>
      </c>
    </row>
    <row r="127" spans="1:12" x14ac:dyDescent="0.25">
      <c r="A127">
        <v>625076</v>
      </c>
      <c r="B127">
        <v>14.95199966</v>
      </c>
      <c r="C127">
        <v>0.31275999999999998</v>
      </c>
      <c r="D127">
        <v>35.167999270000003</v>
      </c>
      <c r="E127">
        <v>0.24540999999999999</v>
      </c>
      <c r="F127">
        <v>37.497001650000001</v>
      </c>
      <c r="G127">
        <v>0.79820000999999996</v>
      </c>
      <c r="H127">
        <v>31.4090004</v>
      </c>
      <c r="J127" s="2">
        <f>TREND(Calibration!$A$2:$A$4,Calibration!$B$2:$B$4,C127)</f>
        <v>359.43697328456869</v>
      </c>
      <c r="K127" s="2">
        <f>TREND(Calibration!$A$2:$A$4,Calibration!$C$2:$C$4,E127)</f>
        <v>399.50723485653998</v>
      </c>
      <c r="L127" s="2">
        <f>TREND(Calibration!$A$2:$A$4,Calibration!$D$2:$D$4,G127)</f>
        <v>578.5816471379344</v>
      </c>
    </row>
    <row r="128" spans="1:12" x14ac:dyDescent="0.25">
      <c r="A128">
        <v>630084</v>
      </c>
      <c r="B128">
        <v>14.98400021</v>
      </c>
      <c r="C128">
        <v>0.31233000999999999</v>
      </c>
      <c r="D128">
        <v>35.164001460000001</v>
      </c>
      <c r="E128">
        <v>0.24573</v>
      </c>
      <c r="F128">
        <v>37.569999690000003</v>
      </c>
      <c r="G128">
        <v>0.80360001000000003</v>
      </c>
      <c r="H128">
        <v>31.357999800000002</v>
      </c>
      <c r="J128" s="2">
        <f>TREND(Calibration!$A$2:$A$4,Calibration!$B$2:$B$4,C128)</f>
        <v>357.53534049664063</v>
      </c>
      <c r="K128" s="2">
        <f>TREND(Calibration!$A$2:$A$4,Calibration!$C$2:$C$4,E128)</f>
        <v>402.00535439136934</v>
      </c>
      <c r="L128" s="2">
        <f>TREND(Calibration!$A$2:$A$4,Calibration!$D$2:$D$4,G128)</f>
        <v>582.40854839848646</v>
      </c>
    </row>
    <row r="129" spans="1:12" x14ac:dyDescent="0.25">
      <c r="A129">
        <v>635076</v>
      </c>
      <c r="B129">
        <v>14.99100018</v>
      </c>
      <c r="C129">
        <v>0.31664999999999999</v>
      </c>
      <c r="D129">
        <v>35.195999149999999</v>
      </c>
      <c r="E129">
        <v>0.24584</v>
      </c>
      <c r="F129">
        <v>37.528999329999998</v>
      </c>
      <c r="G129">
        <v>0.79930000999999995</v>
      </c>
      <c r="H129">
        <v>31.347999569999999</v>
      </c>
      <c r="J129" s="2">
        <f>TREND(Calibration!$A$2:$A$4,Calibration!$B$2:$B$4,C129)</f>
        <v>376.64051649497151</v>
      </c>
      <c r="K129" s="2">
        <f>TREND(Calibration!$A$2:$A$4,Calibration!$C$2:$C$4,E129)</f>
        <v>402.86408298146694</v>
      </c>
      <c r="L129" s="2">
        <f>TREND(Calibration!$A$2:$A$4,Calibration!$D$2:$D$4,G129)</f>
        <v>579.36120109841715</v>
      </c>
    </row>
    <row r="130" spans="1:12" x14ac:dyDescent="0.25">
      <c r="A130">
        <v>640086</v>
      </c>
      <c r="B130">
        <v>15.02600002</v>
      </c>
      <c r="C130">
        <v>0.31573001000000001</v>
      </c>
      <c r="D130">
        <v>35.173999790000003</v>
      </c>
      <c r="E130">
        <v>0.24606</v>
      </c>
      <c r="F130">
        <v>37.583000179999999</v>
      </c>
      <c r="G130">
        <v>0.80900002000000004</v>
      </c>
      <c r="H130">
        <v>31.419000629999999</v>
      </c>
      <c r="J130" s="2">
        <f>TREND(Calibration!$A$2:$A$4,Calibration!$B$2:$B$4,C130)</f>
        <v>372.57185641318802</v>
      </c>
      <c r="K130" s="2">
        <f>TREND(Calibration!$A$2:$A$4,Calibration!$C$2:$C$4,E130)</f>
        <v>404.58154016166191</v>
      </c>
      <c r="L130" s="2">
        <f>TREND(Calibration!$A$2:$A$4,Calibration!$D$2:$D$4,G130)</f>
        <v>586.23545674589263</v>
      </c>
    </row>
    <row r="131" spans="1:12" x14ac:dyDescent="0.25">
      <c r="A131">
        <v>645079</v>
      </c>
      <c r="B131">
        <v>14.97900009</v>
      </c>
      <c r="C131">
        <v>0.31426999</v>
      </c>
      <c r="D131">
        <v>35.196998600000001</v>
      </c>
      <c r="E131">
        <v>0.24606</v>
      </c>
      <c r="F131">
        <v>37.513000490000003</v>
      </c>
      <c r="G131">
        <v>0.79759997000000005</v>
      </c>
      <c r="H131">
        <v>31.399000170000001</v>
      </c>
      <c r="J131" s="2">
        <f>TREND(Calibration!$A$2:$A$4,Calibration!$B$2:$B$4,C131)</f>
        <v>366.11491112834165</v>
      </c>
      <c r="K131" s="2">
        <f>TREND(Calibration!$A$2:$A$4,Calibration!$C$2:$C$4,E131)</f>
        <v>404.58154016166191</v>
      </c>
      <c r="L131" s="2">
        <f>TREND(Calibration!$A$2:$A$4,Calibration!$D$2:$D$4,G131)</f>
        <v>578.15640753934531</v>
      </c>
    </row>
    <row r="132" spans="1:12" x14ac:dyDescent="0.25">
      <c r="A132">
        <v>650085</v>
      </c>
      <c r="B132">
        <v>14.9659996</v>
      </c>
      <c r="C132">
        <v>0.31264999999999998</v>
      </c>
      <c r="D132">
        <v>35.17200089</v>
      </c>
      <c r="E132">
        <v>0.24615999999999999</v>
      </c>
      <c r="F132">
        <v>37.611999509999997</v>
      </c>
      <c r="G132">
        <v>0.80790001</v>
      </c>
      <c r="H132">
        <v>31.40600014</v>
      </c>
      <c r="J132" s="2">
        <f>TREND(Calibration!$A$2:$A$4,Calibration!$B$2:$B$4,C132)</f>
        <v>358.95049776962173</v>
      </c>
      <c r="K132" s="2">
        <f>TREND(Calibration!$A$2:$A$4,Calibration!$C$2:$C$4,E132)</f>
        <v>405.36220251629584</v>
      </c>
      <c r="L132" s="2">
        <f>TREND(Calibration!$A$2:$A$4,Calibration!$D$2:$D$4,G132)</f>
        <v>585.45589569855565</v>
      </c>
    </row>
    <row r="133" spans="1:12" x14ac:dyDescent="0.25">
      <c r="A133">
        <v>655077</v>
      </c>
      <c r="B133">
        <v>14.90799999</v>
      </c>
      <c r="C133">
        <v>0.31308001000000002</v>
      </c>
      <c r="D133">
        <v>35.174999239999998</v>
      </c>
      <c r="E133">
        <v>0.24589000999999999</v>
      </c>
      <c r="F133">
        <v>37.509998320000001</v>
      </c>
      <c r="G133">
        <v>0.80470001999999996</v>
      </c>
      <c r="H133">
        <v>31.457000730000001</v>
      </c>
      <c r="J133" s="2">
        <f>TREND(Calibration!$A$2:$A$4,Calibration!$B$2:$B$4,C133)</f>
        <v>360.85221900764373</v>
      </c>
      <c r="K133" s="2">
        <f>TREND(Calibration!$A$2:$A$4,Calibration!$C$2:$C$4,E133)</f>
        <v>403.25449222501925</v>
      </c>
      <c r="L133" s="2">
        <f>TREND(Calibration!$A$2:$A$4,Calibration!$D$2:$D$4,G133)</f>
        <v>583.18810944582344</v>
      </c>
    </row>
    <row r="134" spans="1:12" x14ac:dyDescent="0.25">
      <c r="A134">
        <v>660190</v>
      </c>
      <c r="B134">
        <v>14.89299965</v>
      </c>
      <c r="C134">
        <v>0.31345999000000002</v>
      </c>
      <c r="D134">
        <v>35.15499878</v>
      </c>
      <c r="E134">
        <v>0.24615999999999999</v>
      </c>
      <c r="F134">
        <v>37.608001710000003</v>
      </c>
      <c r="G134">
        <v>0.80739998999999996</v>
      </c>
      <c r="H134">
        <v>31.377000809999998</v>
      </c>
      <c r="J134" s="2">
        <f>TREND(Calibration!$A$2:$A$4,Calibration!$B$2:$B$4,C134)</f>
        <v>362.53268233645849</v>
      </c>
      <c r="K134" s="2">
        <f>TREND(Calibration!$A$2:$A$4,Calibration!$C$2:$C$4,E134)</f>
        <v>405.36220251629584</v>
      </c>
      <c r="L134" s="2">
        <f>TREND(Calibration!$A$2:$A$4,Calibration!$D$2:$D$4,G134)</f>
        <v>585.10153881553686</v>
      </c>
    </row>
    <row r="135" spans="1:12" x14ac:dyDescent="0.25">
      <c r="A135">
        <v>665077</v>
      </c>
      <c r="B135">
        <v>14.87199974</v>
      </c>
      <c r="C135">
        <v>0.31352001000000002</v>
      </c>
      <c r="D135">
        <v>35.1570015</v>
      </c>
      <c r="E135">
        <v>0.24615999999999999</v>
      </c>
      <c r="F135">
        <v>37.573001859999998</v>
      </c>
      <c r="G135">
        <v>0.79869997999999998</v>
      </c>
      <c r="H135">
        <v>31.384000780000001</v>
      </c>
      <c r="J135" s="2">
        <f>TREND(Calibration!$A$2:$A$4,Calibration!$B$2:$B$4,C135)</f>
        <v>362.79812106743225</v>
      </c>
      <c r="K135" s="2">
        <f>TREND(Calibration!$A$2:$A$4,Calibration!$C$2:$C$4,E135)</f>
        <v>405.36220251629584</v>
      </c>
      <c r="L135" s="2">
        <f>TREND(Calibration!$A$2:$A$4,Calibration!$D$2:$D$4,G135)</f>
        <v>578.93596858668218</v>
      </c>
    </row>
    <row r="136" spans="1:12" x14ac:dyDescent="0.25">
      <c r="A136">
        <v>670080</v>
      </c>
      <c r="B136">
        <v>14.911000250000001</v>
      </c>
      <c r="C136">
        <v>0.30637999999999999</v>
      </c>
      <c r="D136">
        <v>35.16999817</v>
      </c>
      <c r="E136">
        <v>0.24615999999999999</v>
      </c>
      <c r="F136">
        <v>37.525001529999997</v>
      </c>
      <c r="G136">
        <v>0.79759997000000005</v>
      </c>
      <c r="H136">
        <v>31.44199944</v>
      </c>
      <c r="J136" s="2">
        <f>TREND(Calibration!$A$2:$A$4,Calibration!$B$2:$B$4,C136)</f>
        <v>331.22139341763568</v>
      </c>
      <c r="K136" s="2">
        <f>TREND(Calibration!$A$2:$A$4,Calibration!$C$2:$C$4,E136)</f>
        <v>405.36220251629584</v>
      </c>
      <c r="L136" s="2">
        <f>TREND(Calibration!$A$2:$A$4,Calibration!$D$2:$D$4,G136)</f>
        <v>578.15640753934531</v>
      </c>
    </row>
    <row r="137" spans="1:12" x14ac:dyDescent="0.25">
      <c r="A137">
        <v>675077</v>
      </c>
      <c r="B137">
        <v>14.998999599999999</v>
      </c>
      <c r="C137">
        <v>0.30853998999999999</v>
      </c>
      <c r="D137">
        <v>35.141998289999997</v>
      </c>
      <c r="E137">
        <v>0.24621999</v>
      </c>
      <c r="F137">
        <v>37.591999049999998</v>
      </c>
      <c r="G137">
        <v>0.80089997999999996</v>
      </c>
      <c r="H137">
        <v>31.44199944</v>
      </c>
      <c r="J137" s="2">
        <f>TREND(Calibration!$A$2:$A$4,Calibration!$B$2:$B$4,C137)</f>
        <v>340.77395930427792</v>
      </c>
      <c r="K137" s="2">
        <f>TREND(Calibration!$A$2:$A$4,Calibration!$C$2:$C$4,E137)</f>
        <v>405.83052186284112</v>
      </c>
      <c r="L137" s="2">
        <f>TREND(Calibration!$A$2:$A$4,Calibration!$D$2:$D$4,G137)</f>
        <v>580.49507650764781</v>
      </c>
    </row>
    <row r="138" spans="1:12" x14ac:dyDescent="0.25">
      <c r="A138">
        <v>680076</v>
      </c>
      <c r="B138">
        <v>15.005000109999999</v>
      </c>
      <c r="C138">
        <v>0.30957001000000001</v>
      </c>
      <c r="D138">
        <v>35.180000309999997</v>
      </c>
      <c r="E138">
        <v>0.24626999999999999</v>
      </c>
      <c r="F138">
        <v>37.512001040000001</v>
      </c>
      <c r="G138">
        <v>0.78680002999999998</v>
      </c>
      <c r="H138">
        <v>31.39100075</v>
      </c>
      <c r="J138" s="2">
        <f>TREND(Calibration!$A$2:$A$4,Calibration!$B$2:$B$4,C138)</f>
        <v>345.32922757614915</v>
      </c>
      <c r="K138" s="2">
        <f>TREND(Calibration!$A$2:$A$4,Calibration!$C$2:$C$4,E138)</f>
        <v>406.22093110639344</v>
      </c>
      <c r="L138" s="2">
        <f>TREND(Calibration!$A$2:$A$4,Calibration!$D$2:$D$4,G138)</f>
        <v>570.50264753936631</v>
      </c>
    </row>
    <row r="139" spans="1:12" x14ac:dyDescent="0.25">
      <c r="A139">
        <v>685079</v>
      </c>
      <c r="B139">
        <v>15.09000015</v>
      </c>
      <c r="C139">
        <v>0.30897998999999998</v>
      </c>
      <c r="D139">
        <v>35.173000340000002</v>
      </c>
      <c r="E139">
        <v>0.24648999999999999</v>
      </c>
      <c r="F139">
        <v>37.5320015</v>
      </c>
      <c r="G139">
        <v>0.79820000999999996</v>
      </c>
      <c r="H139">
        <v>31.44199944</v>
      </c>
      <c r="J139" s="2">
        <f>TREND(Calibration!$A$2:$A$4,Calibration!$B$2:$B$4,C139)</f>
        <v>342.71986136406645</v>
      </c>
      <c r="K139" s="2">
        <f>TREND(Calibration!$A$2:$A$4,Calibration!$C$2:$C$4,E139)</f>
        <v>407.93838828658841</v>
      </c>
      <c r="L139" s="2">
        <f>TREND(Calibration!$A$2:$A$4,Calibration!$D$2:$D$4,G139)</f>
        <v>578.5816471379344</v>
      </c>
    </row>
    <row r="140" spans="1:12" x14ac:dyDescent="0.25">
      <c r="A140">
        <v>690077</v>
      </c>
      <c r="B140">
        <v>15.135000229999999</v>
      </c>
      <c r="C140">
        <v>0.30871000999999998</v>
      </c>
      <c r="D140">
        <v>35.1570015</v>
      </c>
      <c r="E140">
        <v>0.24642998999999999</v>
      </c>
      <c r="F140">
        <v>37.560001370000002</v>
      </c>
      <c r="G140">
        <v>0.79280001</v>
      </c>
      <c r="H140">
        <v>31.413000109999999</v>
      </c>
      <c r="J140" s="2">
        <f>TREND(Calibration!$A$2:$A$4,Calibration!$B$2:$B$4,C140)</f>
        <v>341.52587355019887</v>
      </c>
      <c r="K140" s="2">
        <f>TREND(Calibration!$A$2:$A$4,Calibration!$C$2:$C$4,E140)</f>
        <v>407.46991280757265</v>
      </c>
      <c r="L140" s="2">
        <f>TREND(Calibration!$A$2:$A$4,Calibration!$D$2:$D$4,G140)</f>
        <v>574.75474587738245</v>
      </c>
    </row>
    <row r="141" spans="1:12" x14ac:dyDescent="0.25">
      <c r="A141">
        <v>695082</v>
      </c>
      <c r="B141">
        <v>15.20300007</v>
      </c>
      <c r="C141">
        <v>0.30724998999999997</v>
      </c>
      <c r="D141">
        <v>35.151000979999999</v>
      </c>
      <c r="E141">
        <v>0.24648999999999999</v>
      </c>
      <c r="F141">
        <v>37.54700089</v>
      </c>
      <c r="G141">
        <v>0.78680002999999998</v>
      </c>
      <c r="H141">
        <v>31.354999540000001</v>
      </c>
      <c r="J141" s="2">
        <f>TREND(Calibration!$A$2:$A$4,Calibration!$B$2:$B$4,C141)</f>
        <v>335.0689282653525</v>
      </c>
      <c r="K141" s="2">
        <f>TREND(Calibration!$A$2:$A$4,Calibration!$C$2:$C$4,E141)</f>
        <v>407.93838828658841</v>
      </c>
      <c r="L141" s="2">
        <f>TREND(Calibration!$A$2:$A$4,Calibration!$D$2:$D$4,G141)</f>
        <v>570.50264753936631</v>
      </c>
    </row>
    <row r="142" spans="1:12" x14ac:dyDescent="0.25">
      <c r="A142">
        <v>700077</v>
      </c>
      <c r="B142">
        <v>15.2840004</v>
      </c>
      <c r="C142">
        <v>0.30676001000000003</v>
      </c>
      <c r="D142">
        <v>35.17599869</v>
      </c>
      <c r="E142">
        <v>0.24648999999999999</v>
      </c>
      <c r="F142">
        <v>37.527999880000003</v>
      </c>
      <c r="G142">
        <v>0.78850001000000003</v>
      </c>
      <c r="H142">
        <v>31.44799995</v>
      </c>
      <c r="J142" s="2">
        <f>TREND(Calibration!$A$2:$A$4,Calibration!$B$2:$B$4,C142)</f>
        <v>332.901989421591</v>
      </c>
      <c r="K142" s="2">
        <f>TREND(Calibration!$A$2:$A$4,Calibration!$C$2:$C$4,E142)</f>
        <v>407.93838828658841</v>
      </c>
      <c r="L142" s="2">
        <f>TREND(Calibration!$A$2:$A$4,Calibration!$D$2:$D$4,G142)</f>
        <v>571.70739857731326</v>
      </c>
    </row>
    <row r="143" spans="1:12" x14ac:dyDescent="0.25">
      <c r="A143">
        <v>705187</v>
      </c>
      <c r="B143">
        <v>15.291000370000001</v>
      </c>
      <c r="C143">
        <v>0.30908000000000002</v>
      </c>
      <c r="D143">
        <v>35.19900131</v>
      </c>
      <c r="E143">
        <v>0.24681</v>
      </c>
      <c r="F143">
        <v>37.573001859999998</v>
      </c>
      <c r="G143">
        <v>0.78949999999999998</v>
      </c>
      <c r="H143">
        <v>31.37800026</v>
      </c>
      <c r="J143" s="2">
        <f>TREND(Calibration!$A$2:$A$4,Calibration!$B$2:$B$4,C143)</f>
        <v>343.1621560572471</v>
      </c>
      <c r="K143" s="2">
        <f>TREND(Calibration!$A$2:$A$4,Calibration!$C$2:$C$4,E143)</f>
        <v>410.43650782141776</v>
      </c>
      <c r="L143" s="2">
        <f>TREND(Calibration!$A$2:$A$4,Calibration!$D$2:$D$4,G143)</f>
        <v>572.41607690907983</v>
      </c>
    </row>
    <row r="144" spans="1:12" x14ac:dyDescent="0.25">
      <c r="A144">
        <v>710077</v>
      </c>
      <c r="B144">
        <v>15.336000439999999</v>
      </c>
      <c r="C144">
        <v>0.31022</v>
      </c>
      <c r="D144">
        <v>35.145000459999999</v>
      </c>
      <c r="E144">
        <v>0.24676000000000001</v>
      </c>
      <c r="F144">
        <v>37.584999080000003</v>
      </c>
      <c r="G144">
        <v>0.79439998000000001</v>
      </c>
      <c r="H144">
        <v>31.434999470000001</v>
      </c>
      <c r="J144" s="2">
        <f>TREND(Calibration!$A$2:$A$4,Calibration!$B$2:$B$4,C144)</f>
        <v>348.20381139397159</v>
      </c>
      <c r="K144" s="2">
        <f>TREND(Calibration!$A$2:$A$4,Calibration!$C$2:$C$4,E144)</f>
        <v>410.0461766441008</v>
      </c>
      <c r="L144" s="2">
        <f>TREND(Calibration!$A$2:$A$4,Calibration!$D$2:$D$4,G144)</f>
        <v>575.8886212866131</v>
      </c>
    </row>
    <row r="145" spans="1:12" x14ac:dyDescent="0.25">
      <c r="A145">
        <v>715077</v>
      </c>
      <c r="B145">
        <v>15.336000439999999</v>
      </c>
      <c r="C145">
        <v>0.30687001000000003</v>
      </c>
      <c r="D145">
        <v>35.164001460000001</v>
      </c>
      <c r="E145">
        <v>0.24681</v>
      </c>
      <c r="F145">
        <v>37.566001890000003</v>
      </c>
      <c r="G145">
        <v>0.79759997000000005</v>
      </c>
      <c r="H145">
        <v>31.38699913</v>
      </c>
      <c r="J145" s="2">
        <f>TREND(Calibration!$A$2:$A$4,Calibration!$B$2:$B$4,C145)</f>
        <v>333.38846493653818</v>
      </c>
      <c r="K145" s="2">
        <f>TREND(Calibration!$A$2:$A$4,Calibration!$C$2:$C$4,E145)</f>
        <v>410.43650782141776</v>
      </c>
      <c r="L145" s="2">
        <f>TREND(Calibration!$A$2:$A$4,Calibration!$D$2:$D$4,G145)</f>
        <v>578.15640753934531</v>
      </c>
    </row>
    <row r="146" spans="1:12" x14ac:dyDescent="0.25">
      <c r="A146">
        <v>720078</v>
      </c>
      <c r="B146">
        <v>15.300999640000001</v>
      </c>
      <c r="C146">
        <v>0.30708000000000002</v>
      </c>
      <c r="D146">
        <v>35.173000340000002</v>
      </c>
      <c r="E146">
        <v>0.24637999999999999</v>
      </c>
      <c r="F146">
        <v>37.55099869</v>
      </c>
      <c r="G146">
        <v>0.80140001000000005</v>
      </c>
      <c r="H146">
        <v>31.426000599999998</v>
      </c>
      <c r="J146" s="2">
        <f>TREND(Calibration!$A$2:$A$4,Calibration!$B$2:$B$4,C146)</f>
        <v>334.3171466945721</v>
      </c>
      <c r="K146" s="2">
        <f>TREND(Calibration!$A$2:$A$4,Calibration!$C$2:$C$4,E146)</f>
        <v>407.07965969649103</v>
      </c>
      <c r="L146" s="2">
        <f>TREND(Calibration!$A$2:$A$4,Calibration!$D$2:$D$4,G146)</f>
        <v>580.84944047752083</v>
      </c>
    </row>
    <row r="147" spans="1:12" x14ac:dyDescent="0.25">
      <c r="A147">
        <v>725077</v>
      </c>
      <c r="B147">
        <v>15.28100014</v>
      </c>
      <c r="C147">
        <v>0.30772999000000001</v>
      </c>
      <c r="D147">
        <v>35.192001339999997</v>
      </c>
      <c r="E147">
        <v>0.24615999999999999</v>
      </c>
      <c r="F147">
        <v>37.560001370000002</v>
      </c>
      <c r="G147">
        <v>0.79119998000000002</v>
      </c>
      <c r="H147">
        <v>31.37800026</v>
      </c>
      <c r="J147" s="2">
        <f>TREND(Calibration!$A$2:$A$4,Calibration!$B$2:$B$4,C147)</f>
        <v>337.19173051239454</v>
      </c>
      <c r="K147" s="2">
        <f>TREND(Calibration!$A$2:$A$4,Calibration!$C$2:$C$4,E147)</f>
        <v>405.36220251629584</v>
      </c>
      <c r="L147" s="2">
        <f>TREND(Calibration!$A$2:$A$4,Calibration!$D$2:$D$4,G147)</f>
        <v>573.62082794702667</v>
      </c>
    </row>
    <row r="148" spans="1:12" x14ac:dyDescent="0.25">
      <c r="A148">
        <v>730083</v>
      </c>
      <c r="B148">
        <v>15.274999619999999</v>
      </c>
      <c r="C148">
        <v>0.30897998999999998</v>
      </c>
      <c r="D148">
        <v>35.141998289999997</v>
      </c>
      <c r="E148">
        <v>0.24615999999999999</v>
      </c>
      <c r="F148">
        <v>37.578998570000003</v>
      </c>
      <c r="G148">
        <v>0.80140001000000005</v>
      </c>
      <c r="H148">
        <v>31.43899918</v>
      </c>
      <c r="J148" s="2">
        <f>TREND(Calibration!$A$2:$A$4,Calibration!$B$2:$B$4,C148)</f>
        <v>342.71986136406645</v>
      </c>
      <c r="K148" s="2">
        <f>TREND(Calibration!$A$2:$A$4,Calibration!$C$2:$C$4,E148)</f>
        <v>405.36220251629584</v>
      </c>
      <c r="L148" s="2">
        <f>TREND(Calibration!$A$2:$A$4,Calibration!$D$2:$D$4,G148)</f>
        <v>580.84944047752083</v>
      </c>
    </row>
    <row r="149" spans="1:12" x14ac:dyDescent="0.25">
      <c r="A149">
        <v>735136</v>
      </c>
      <c r="B149">
        <v>15.196999549999999</v>
      </c>
      <c r="C149">
        <v>0.30897998999999998</v>
      </c>
      <c r="D149">
        <v>35.17599869</v>
      </c>
      <c r="E149">
        <v>0.24621999</v>
      </c>
      <c r="F149">
        <v>37.54700089</v>
      </c>
      <c r="G149">
        <v>0.78740001000000004</v>
      </c>
      <c r="H149">
        <v>31.393999099999998</v>
      </c>
      <c r="J149" s="2">
        <f>TREND(Calibration!$A$2:$A$4,Calibration!$B$2:$B$4,C149)</f>
        <v>342.71986136406645</v>
      </c>
      <c r="K149" s="2">
        <f>TREND(Calibration!$A$2:$A$4,Calibration!$C$2:$C$4,E149)</f>
        <v>405.83052186284112</v>
      </c>
      <c r="L149" s="2">
        <f>TREND(Calibration!$A$2:$A$4,Calibration!$D$2:$D$4,G149)</f>
        <v>570.9278446168305</v>
      </c>
    </row>
    <row r="150" spans="1:12" x14ac:dyDescent="0.25">
      <c r="A150">
        <v>740077</v>
      </c>
      <c r="B150">
        <v>15.17700005</v>
      </c>
      <c r="C150">
        <v>0.30794999000000001</v>
      </c>
      <c r="D150">
        <v>35.164001460000001</v>
      </c>
      <c r="E150">
        <v>0.24615999999999999</v>
      </c>
      <c r="F150">
        <v>37.525001529999997</v>
      </c>
      <c r="G150">
        <v>0.79549998</v>
      </c>
      <c r="H150">
        <v>31.44499969</v>
      </c>
      <c r="J150" s="2">
        <f>TREND(Calibration!$A$2:$A$4,Calibration!$B$2:$B$4,C150)</f>
        <v>338.16468154228892</v>
      </c>
      <c r="K150" s="2">
        <f>TREND(Calibration!$A$2:$A$4,Calibration!$C$2:$C$4,E150)</f>
        <v>405.36220251629584</v>
      </c>
      <c r="L150" s="2">
        <f>TREND(Calibration!$A$2:$A$4,Calibration!$D$2:$D$4,G150)</f>
        <v>576.66817524709586</v>
      </c>
    </row>
    <row r="151" spans="1:12" x14ac:dyDescent="0.25">
      <c r="A151">
        <v>745143</v>
      </c>
      <c r="B151">
        <v>15.131999970000001</v>
      </c>
      <c r="C151">
        <v>0.30838000999999998</v>
      </c>
      <c r="D151">
        <v>35.153999329999998</v>
      </c>
      <c r="E151">
        <v>0.24584</v>
      </c>
      <c r="F151">
        <v>37.573001859999998</v>
      </c>
      <c r="G151">
        <v>0.79930000999999995</v>
      </c>
      <c r="H151">
        <v>31.393999099999998</v>
      </c>
      <c r="J151" s="2">
        <f>TREND(Calibration!$A$2:$A$4,Calibration!$B$2:$B$4,C151)</f>
        <v>340.06644700535753</v>
      </c>
      <c r="K151" s="2">
        <f>TREND(Calibration!$A$2:$A$4,Calibration!$C$2:$C$4,E151)</f>
        <v>402.86408298146694</v>
      </c>
      <c r="L151" s="2">
        <f>TREND(Calibration!$A$2:$A$4,Calibration!$D$2:$D$4,G151)</f>
        <v>579.36120109841715</v>
      </c>
    </row>
    <row r="152" spans="1:12" x14ac:dyDescent="0.25">
      <c r="A152">
        <v>750086</v>
      </c>
      <c r="B152">
        <v>15.11900043</v>
      </c>
      <c r="C152">
        <v>0.30935001000000001</v>
      </c>
      <c r="D152">
        <v>35.164001460000001</v>
      </c>
      <c r="E152">
        <v>0.24615999999999999</v>
      </c>
      <c r="F152">
        <v>37.527999880000003</v>
      </c>
      <c r="G152">
        <v>0.80140001000000005</v>
      </c>
      <c r="H152">
        <v>31.461000439999999</v>
      </c>
      <c r="J152" s="2">
        <f>TREND(Calibration!$A$2:$A$4,Calibration!$B$2:$B$4,C152)</f>
        <v>344.356276546255</v>
      </c>
      <c r="K152" s="2">
        <f>TREND(Calibration!$A$2:$A$4,Calibration!$C$2:$C$4,E152)</f>
        <v>405.36220251629584</v>
      </c>
      <c r="L152" s="2">
        <f>TREND(Calibration!$A$2:$A$4,Calibration!$D$2:$D$4,G152)</f>
        <v>580.84944047752083</v>
      </c>
    </row>
    <row r="153" spans="1:12" x14ac:dyDescent="0.25">
      <c r="A153">
        <v>755088</v>
      </c>
      <c r="B153">
        <v>15.07699966</v>
      </c>
      <c r="C153">
        <v>0.30605999</v>
      </c>
      <c r="D153">
        <v>35.166999820000001</v>
      </c>
      <c r="E153">
        <v>0.24615999999999999</v>
      </c>
      <c r="F153">
        <v>37.597999569999999</v>
      </c>
      <c r="G153">
        <v>0.80250001000000004</v>
      </c>
      <c r="H153">
        <v>31.468000409999998</v>
      </c>
      <c r="J153" s="2">
        <f>TREND(Calibration!$A$2:$A$4,Calibration!$B$2:$B$4,C153)</f>
        <v>329.8061476945611</v>
      </c>
      <c r="K153" s="2">
        <f>TREND(Calibration!$A$2:$A$4,Calibration!$C$2:$C$4,E153)</f>
        <v>405.36220251629584</v>
      </c>
      <c r="L153" s="2">
        <f>TREND(Calibration!$A$2:$A$4,Calibration!$D$2:$D$4,G153)</f>
        <v>581.62899443800359</v>
      </c>
    </row>
    <row r="154" spans="1:12" x14ac:dyDescent="0.25">
      <c r="A154">
        <v>760176</v>
      </c>
      <c r="B154">
        <v>15.135000229999999</v>
      </c>
      <c r="C154">
        <v>0.30621999999999999</v>
      </c>
      <c r="D154">
        <v>35.1570015</v>
      </c>
      <c r="E154">
        <v>0.24600000999999999</v>
      </c>
      <c r="F154">
        <v>37.60400009</v>
      </c>
      <c r="G154">
        <v>0.81059998</v>
      </c>
      <c r="H154">
        <v>31.5</v>
      </c>
      <c r="J154" s="2">
        <f>TREND(Calibration!$A$2:$A$4,Calibration!$B$2:$B$4,C154)</f>
        <v>330.51379266862182</v>
      </c>
      <c r="K154" s="2">
        <f>TREND(Calibration!$A$2:$A$4,Calibration!$C$2:$C$4,E154)</f>
        <v>404.11322081511685</v>
      </c>
      <c r="L154" s="2">
        <f>TREND(Calibration!$A$2:$A$4,Calibration!$D$2:$D$4,G154)</f>
        <v>587.36932506826906</v>
      </c>
    </row>
    <row r="155" spans="1:12" x14ac:dyDescent="0.25">
      <c r="A155">
        <v>765078</v>
      </c>
      <c r="B155">
        <v>15.19799995</v>
      </c>
      <c r="C155">
        <v>0.30687001000000003</v>
      </c>
      <c r="D155">
        <v>35.138999939999998</v>
      </c>
      <c r="E155">
        <v>0.24615999999999999</v>
      </c>
      <c r="F155">
        <v>37.561000819999997</v>
      </c>
      <c r="G155">
        <v>0.80739998999999996</v>
      </c>
      <c r="H155">
        <v>31.486000059999999</v>
      </c>
      <c r="J155" s="2">
        <f>TREND(Calibration!$A$2:$A$4,Calibration!$B$2:$B$4,C155)</f>
        <v>333.38846493653818</v>
      </c>
      <c r="K155" s="2">
        <f>TREND(Calibration!$A$2:$A$4,Calibration!$C$2:$C$4,E155)</f>
        <v>405.36220251629584</v>
      </c>
      <c r="L155" s="2">
        <f>TREND(Calibration!$A$2:$A$4,Calibration!$D$2:$D$4,G155)</f>
        <v>585.10153881553686</v>
      </c>
    </row>
    <row r="156" spans="1:12" x14ac:dyDescent="0.25">
      <c r="A156">
        <v>770085</v>
      </c>
      <c r="B156">
        <v>15.27000046</v>
      </c>
      <c r="C156">
        <v>0.30886998999999998</v>
      </c>
      <c r="D156">
        <v>35.145000459999999</v>
      </c>
      <c r="E156">
        <v>0.24606</v>
      </c>
      <c r="F156">
        <v>37.541999820000001</v>
      </c>
      <c r="G156">
        <v>0.80250001000000004</v>
      </c>
      <c r="H156">
        <v>31.475999829999999</v>
      </c>
      <c r="J156" s="2">
        <f>TREND(Calibration!$A$2:$A$4,Calibration!$B$2:$B$4,C156)</f>
        <v>342.23338584911926</v>
      </c>
      <c r="K156" s="2">
        <f>TREND(Calibration!$A$2:$A$4,Calibration!$C$2:$C$4,E156)</f>
        <v>404.58154016166191</v>
      </c>
      <c r="L156" s="2">
        <f>TREND(Calibration!$A$2:$A$4,Calibration!$D$2:$D$4,G156)</f>
        <v>581.62899443800359</v>
      </c>
    </row>
    <row r="157" spans="1:12" x14ac:dyDescent="0.25">
      <c r="A157">
        <v>775077</v>
      </c>
      <c r="B157">
        <v>15.375</v>
      </c>
      <c r="C157">
        <v>0.30610999</v>
      </c>
      <c r="D157">
        <v>35.153999329999998</v>
      </c>
      <c r="E157">
        <v>0.24615999999999999</v>
      </c>
      <c r="F157">
        <v>37.597999569999999</v>
      </c>
      <c r="G157">
        <v>0.81110000999999998</v>
      </c>
      <c r="H157">
        <v>31.479999540000001</v>
      </c>
      <c r="J157" s="2">
        <f>TREND(Calibration!$A$2:$A$4,Calibration!$B$2:$B$4,C157)</f>
        <v>330.02727292862778</v>
      </c>
      <c r="K157" s="2">
        <f>TREND(Calibration!$A$2:$A$4,Calibration!$C$2:$C$4,E157)</f>
        <v>405.36220251629584</v>
      </c>
      <c r="L157" s="2">
        <f>TREND(Calibration!$A$2:$A$4,Calibration!$D$2:$D$4,G157)</f>
        <v>587.72368903814197</v>
      </c>
    </row>
    <row r="158" spans="1:12" x14ac:dyDescent="0.25">
      <c r="A158">
        <v>780077</v>
      </c>
      <c r="B158">
        <v>15.38799953</v>
      </c>
      <c r="C158">
        <v>0.30713998999999997</v>
      </c>
      <c r="D158">
        <v>35.186000819999997</v>
      </c>
      <c r="E158">
        <v>0.24615999999999999</v>
      </c>
      <c r="F158">
        <v>37.525001529999997</v>
      </c>
      <c r="G158">
        <v>0.79759997000000005</v>
      </c>
      <c r="H158">
        <v>31.479999540000001</v>
      </c>
      <c r="J158" s="2">
        <f>TREND(Calibration!$A$2:$A$4,Calibration!$B$2:$B$4,C158)</f>
        <v>334.58245275040531</v>
      </c>
      <c r="K158" s="2">
        <f>TREND(Calibration!$A$2:$A$4,Calibration!$C$2:$C$4,E158)</f>
        <v>405.36220251629584</v>
      </c>
      <c r="L158" s="2">
        <f>TREND(Calibration!$A$2:$A$4,Calibration!$D$2:$D$4,G158)</f>
        <v>578.15640753934531</v>
      </c>
    </row>
    <row r="159" spans="1:12" x14ac:dyDescent="0.25">
      <c r="A159">
        <v>785198</v>
      </c>
      <c r="B159">
        <v>15.381999970000001</v>
      </c>
      <c r="C159">
        <v>0.30903000000000003</v>
      </c>
      <c r="D159">
        <v>35.180000309999997</v>
      </c>
      <c r="E159">
        <v>0.24611000999999999</v>
      </c>
      <c r="F159">
        <v>37.534999849999998</v>
      </c>
      <c r="G159">
        <v>0.80250001000000004</v>
      </c>
      <c r="H159">
        <v>31.44499969</v>
      </c>
      <c r="J159" s="2">
        <f>TREND(Calibration!$A$2:$A$4,Calibration!$B$2:$B$4,C159)</f>
        <v>342.9410308231802</v>
      </c>
      <c r="K159" s="2">
        <f>TREND(Calibration!$A$2:$A$4,Calibration!$C$2:$C$4,E159)</f>
        <v>404.97194940521445</v>
      </c>
      <c r="L159" s="2">
        <f>TREND(Calibration!$A$2:$A$4,Calibration!$D$2:$D$4,G159)</f>
        <v>581.62899443800359</v>
      </c>
    </row>
    <row r="160" spans="1:12" x14ac:dyDescent="0.25">
      <c r="A160">
        <v>790087</v>
      </c>
      <c r="B160">
        <v>15.413999560000001</v>
      </c>
      <c r="C160">
        <v>0.30864998999999999</v>
      </c>
      <c r="D160">
        <v>35.182998660000003</v>
      </c>
      <c r="E160">
        <v>0.24615999999999999</v>
      </c>
      <c r="F160">
        <v>37.569999690000003</v>
      </c>
      <c r="G160">
        <v>0.80360001000000003</v>
      </c>
      <c r="H160">
        <v>31.406999590000002</v>
      </c>
      <c r="J160" s="2">
        <f>TREND(Calibration!$A$2:$A$4,Calibration!$B$2:$B$4,C160)</f>
        <v>341.26043481922511</v>
      </c>
      <c r="K160" s="2">
        <f>TREND(Calibration!$A$2:$A$4,Calibration!$C$2:$C$4,E160)</f>
        <v>405.36220251629584</v>
      </c>
      <c r="L160" s="2">
        <f>TREND(Calibration!$A$2:$A$4,Calibration!$D$2:$D$4,G160)</f>
        <v>582.40854839848646</v>
      </c>
    </row>
    <row r="161" spans="1:12" x14ac:dyDescent="0.25">
      <c r="A161">
        <v>795083</v>
      </c>
      <c r="B161">
        <v>15.43700027</v>
      </c>
      <c r="C161">
        <v>0.30886998999999998</v>
      </c>
      <c r="D161">
        <v>35.151000979999999</v>
      </c>
      <c r="E161">
        <v>0.24611000999999999</v>
      </c>
      <c r="F161">
        <v>37.537998199999997</v>
      </c>
      <c r="G161">
        <v>0.80680001000000001</v>
      </c>
      <c r="H161">
        <v>31.48699951</v>
      </c>
      <c r="J161" s="2">
        <f>TREND(Calibration!$A$2:$A$4,Calibration!$B$2:$B$4,C161)</f>
        <v>342.23338584911926</v>
      </c>
      <c r="K161" s="2">
        <f>TREND(Calibration!$A$2:$A$4,Calibration!$C$2:$C$4,E161)</f>
        <v>404.97194940521445</v>
      </c>
      <c r="L161" s="2">
        <f>TREND(Calibration!$A$2:$A$4,Calibration!$D$2:$D$4,G161)</f>
        <v>584.67634173807278</v>
      </c>
    </row>
    <row r="162" spans="1:12" x14ac:dyDescent="0.25">
      <c r="A162">
        <v>800078</v>
      </c>
      <c r="B162">
        <v>15.352000240000001</v>
      </c>
      <c r="C162">
        <v>0.31464999999999999</v>
      </c>
      <c r="D162">
        <v>35.182998660000003</v>
      </c>
      <c r="E162">
        <v>0.24611000999999999</v>
      </c>
      <c r="F162">
        <v>37.582000729999997</v>
      </c>
      <c r="G162">
        <v>0.80199999</v>
      </c>
      <c r="H162">
        <v>31.429000850000001</v>
      </c>
      <c r="J162" s="2">
        <f>TREND(Calibration!$A$2:$A$4,Calibration!$B$2:$B$4,C162)</f>
        <v>367.79550713229673</v>
      </c>
      <c r="K162" s="2">
        <f>TREND(Calibration!$A$2:$A$4,Calibration!$C$2:$C$4,E162)</f>
        <v>404.97194940521445</v>
      </c>
      <c r="L162" s="2">
        <f>TREND(Calibration!$A$2:$A$4,Calibration!$D$2:$D$4,G162)</f>
        <v>581.27463755498491</v>
      </c>
    </row>
    <row r="163" spans="1:12" x14ac:dyDescent="0.25">
      <c r="A163">
        <v>805077</v>
      </c>
      <c r="B163">
        <v>15.25199986</v>
      </c>
      <c r="C163">
        <v>0.31043999999999999</v>
      </c>
      <c r="D163">
        <v>35.188999180000003</v>
      </c>
      <c r="E163">
        <v>0.24611000999999999</v>
      </c>
      <c r="F163">
        <v>37.502998349999999</v>
      </c>
      <c r="G163">
        <v>0.79979997999999997</v>
      </c>
      <c r="H163">
        <v>31.431999210000001</v>
      </c>
      <c r="J163" s="2">
        <f>TREND(Calibration!$A$2:$A$4,Calibration!$B$2:$B$4,C163)</f>
        <v>349.17676242386597</v>
      </c>
      <c r="K163" s="2">
        <f>TREND(Calibration!$A$2:$A$4,Calibration!$C$2:$C$4,E163)</f>
        <v>404.97194940521445</v>
      </c>
      <c r="L163" s="2">
        <f>TREND(Calibration!$A$2:$A$4,Calibration!$D$2:$D$4,G163)</f>
        <v>579.71552254716505</v>
      </c>
    </row>
    <row r="164" spans="1:12" x14ac:dyDescent="0.25">
      <c r="A164">
        <v>810076</v>
      </c>
      <c r="B164">
        <v>15.15100002</v>
      </c>
      <c r="C164">
        <v>0.30275999999999997</v>
      </c>
      <c r="D164">
        <v>35.186000819999997</v>
      </c>
      <c r="E164">
        <v>0.24606</v>
      </c>
      <c r="F164">
        <v>37.541000369999999</v>
      </c>
      <c r="G164">
        <v>0.79930000999999995</v>
      </c>
      <c r="H164">
        <v>31.476999280000001</v>
      </c>
      <c r="J164" s="2">
        <f>TREND(Calibration!$A$2:$A$4,Calibration!$B$2:$B$4,C164)</f>
        <v>315.21192647119415</v>
      </c>
      <c r="K164" s="2">
        <f>TREND(Calibration!$A$2:$A$4,Calibration!$C$2:$C$4,E164)</f>
        <v>404.58154016166191</v>
      </c>
      <c r="L164" s="2">
        <f>TREND(Calibration!$A$2:$A$4,Calibration!$D$2:$D$4,G164)</f>
        <v>579.36120109841715</v>
      </c>
    </row>
    <row r="165" spans="1:12" x14ac:dyDescent="0.25">
      <c r="A165">
        <v>815077</v>
      </c>
      <c r="B165">
        <v>15.11900043</v>
      </c>
      <c r="C165">
        <v>0.30524999000000003</v>
      </c>
      <c r="D165">
        <v>35.16999817</v>
      </c>
      <c r="E165">
        <v>0.24584</v>
      </c>
      <c r="F165">
        <v>37.584999080000003</v>
      </c>
      <c r="G165">
        <v>0.80790001</v>
      </c>
      <c r="H165">
        <v>31.496000290000001</v>
      </c>
      <c r="J165" s="2">
        <f>TREND(Calibration!$A$2:$A$4,Calibration!$B$2:$B$4,C165)</f>
        <v>326.22391890267772</v>
      </c>
      <c r="K165" s="2">
        <f>TREND(Calibration!$A$2:$A$4,Calibration!$C$2:$C$4,E165)</f>
        <v>402.86408298146694</v>
      </c>
      <c r="L165" s="2">
        <f>TREND(Calibration!$A$2:$A$4,Calibration!$D$2:$D$4,G165)</f>
        <v>585.45589569855565</v>
      </c>
    </row>
    <row r="166" spans="1:12" x14ac:dyDescent="0.25">
      <c r="A166">
        <v>820196</v>
      </c>
      <c r="B166">
        <v>15.102999690000001</v>
      </c>
      <c r="C166">
        <v>0.31244000999999999</v>
      </c>
      <c r="D166">
        <v>35.192001339999997</v>
      </c>
      <c r="E166">
        <v>0.24579000000000001</v>
      </c>
      <c r="F166">
        <v>37.560001370000002</v>
      </c>
      <c r="G166">
        <v>0.81440002</v>
      </c>
      <c r="H166">
        <v>31.496000290000001</v>
      </c>
      <c r="J166" s="2">
        <f>TREND(Calibration!$A$2:$A$4,Calibration!$B$2:$B$4,C166)</f>
        <v>358.02181601158759</v>
      </c>
      <c r="K166" s="2">
        <f>TREND(Calibration!$A$2:$A$4,Calibration!$C$2:$C$4,E166)</f>
        <v>402.47375180414997</v>
      </c>
      <c r="L166" s="2">
        <f>TREND(Calibration!$A$2:$A$4,Calibration!$D$2:$D$4,G166)</f>
        <v>590.06235800644458</v>
      </c>
    </row>
    <row r="167" spans="1:12" x14ac:dyDescent="0.25">
      <c r="A167">
        <v>825099</v>
      </c>
      <c r="B167">
        <v>15.11600018</v>
      </c>
      <c r="C167">
        <v>0.30761999000000001</v>
      </c>
      <c r="D167">
        <v>35.180000309999997</v>
      </c>
      <c r="E167">
        <v>0.24584</v>
      </c>
      <c r="F167">
        <v>37.543998719999998</v>
      </c>
      <c r="G167">
        <v>0.80680001000000001</v>
      </c>
      <c r="H167">
        <v>31.51199913</v>
      </c>
      <c r="J167" s="2">
        <f>TREND(Calibration!$A$2:$A$4,Calibration!$B$2:$B$4,C167)</f>
        <v>336.70525499744758</v>
      </c>
      <c r="K167" s="2">
        <f>TREND(Calibration!$A$2:$A$4,Calibration!$C$2:$C$4,E167)</f>
        <v>402.86408298146694</v>
      </c>
      <c r="L167" s="2">
        <f>TREND(Calibration!$A$2:$A$4,Calibration!$D$2:$D$4,G167)</f>
        <v>584.67634173807278</v>
      </c>
    </row>
    <row r="168" spans="1:12" x14ac:dyDescent="0.25">
      <c r="A168">
        <v>830078</v>
      </c>
      <c r="B168">
        <v>15.125</v>
      </c>
      <c r="C168">
        <v>0.30702998999999997</v>
      </c>
      <c r="D168">
        <v>35.201999659999998</v>
      </c>
      <c r="E168">
        <v>0.24579000000000001</v>
      </c>
      <c r="F168">
        <v>37.619998930000001</v>
      </c>
      <c r="G168">
        <v>0.81279999000000003</v>
      </c>
      <c r="H168">
        <v>31.471000669999999</v>
      </c>
      <c r="J168" s="2">
        <f>TREND(Calibration!$A$2:$A$4,Calibration!$B$2:$B$4,C168)</f>
        <v>334.09597723545835</v>
      </c>
      <c r="K168" s="2">
        <f>TREND(Calibration!$A$2:$A$4,Calibration!$C$2:$C$4,E168)</f>
        <v>402.47375180414997</v>
      </c>
      <c r="L168" s="2">
        <f>TREND(Calibration!$A$2:$A$4,Calibration!$D$2:$D$4,G168)</f>
        <v>588.92844007608892</v>
      </c>
    </row>
    <row r="169" spans="1:12" x14ac:dyDescent="0.25">
      <c r="A169">
        <v>835076</v>
      </c>
      <c r="B169">
        <v>15.10900021</v>
      </c>
      <c r="C169">
        <v>0.30552000000000001</v>
      </c>
      <c r="D169">
        <v>35.173000340000002</v>
      </c>
      <c r="E169">
        <v>0.24584</v>
      </c>
      <c r="F169">
        <v>37.515998840000002</v>
      </c>
      <c r="G169">
        <v>0.79930000999999995</v>
      </c>
      <c r="H169">
        <v>31.479999540000001</v>
      </c>
      <c r="J169" s="2">
        <f>TREND(Calibration!$A$2:$A$4,Calibration!$B$2:$B$4,C169)</f>
        <v>327.41803939168562</v>
      </c>
      <c r="K169" s="2">
        <f>TREND(Calibration!$A$2:$A$4,Calibration!$C$2:$C$4,E169)</f>
        <v>402.86408298146694</v>
      </c>
      <c r="L169" s="2">
        <f>TREND(Calibration!$A$2:$A$4,Calibration!$D$2:$D$4,G169)</f>
        <v>579.36120109841715</v>
      </c>
    </row>
    <row r="170" spans="1:12" x14ac:dyDescent="0.25">
      <c r="A170">
        <v>840115</v>
      </c>
      <c r="B170">
        <v>15.125</v>
      </c>
      <c r="C170">
        <v>0.30708000000000002</v>
      </c>
      <c r="D170">
        <v>35.180000309999997</v>
      </c>
      <c r="E170">
        <v>0.24589000999999999</v>
      </c>
      <c r="F170">
        <v>37.54700089</v>
      </c>
      <c r="G170">
        <v>0.80140001000000005</v>
      </c>
      <c r="H170">
        <v>31.393999099999998</v>
      </c>
      <c r="J170" s="2">
        <f>TREND(Calibration!$A$2:$A$4,Calibration!$B$2:$B$4,C170)</f>
        <v>334.3171466945721</v>
      </c>
      <c r="K170" s="2">
        <f>TREND(Calibration!$A$2:$A$4,Calibration!$C$2:$C$4,E170)</f>
        <v>403.25449222501925</v>
      </c>
      <c r="L170" s="2">
        <f>TREND(Calibration!$A$2:$A$4,Calibration!$D$2:$D$4,G170)</f>
        <v>580.84944047752083</v>
      </c>
    </row>
    <row r="171" spans="1:12" x14ac:dyDescent="0.25">
      <c r="A171">
        <v>845083</v>
      </c>
      <c r="B171">
        <v>15.135000229999999</v>
      </c>
      <c r="C171">
        <v>0.30730000000000002</v>
      </c>
      <c r="D171">
        <v>35.188999180000003</v>
      </c>
      <c r="E171">
        <v>0.24584</v>
      </c>
      <c r="F171">
        <v>37.502998349999999</v>
      </c>
      <c r="G171">
        <v>0.79710000999999997</v>
      </c>
      <c r="H171">
        <v>31.434999470000001</v>
      </c>
      <c r="J171" s="2">
        <f>TREND(Calibration!$A$2:$A$4,Calibration!$B$2:$B$4,C171)</f>
        <v>335.29009772446648</v>
      </c>
      <c r="K171" s="2">
        <f>TREND(Calibration!$A$2:$A$4,Calibration!$C$2:$C$4,E171)</f>
        <v>402.86408298146694</v>
      </c>
      <c r="L171" s="2">
        <f>TREND(Calibration!$A$2:$A$4,Calibration!$D$2:$D$4,G171)</f>
        <v>577.80209317745164</v>
      </c>
    </row>
    <row r="172" spans="1:12" x14ac:dyDescent="0.25">
      <c r="A172">
        <v>850083</v>
      </c>
      <c r="B172">
        <v>15.14500046</v>
      </c>
      <c r="C172">
        <v>0.31091999999999997</v>
      </c>
      <c r="D172">
        <v>35.166999820000001</v>
      </c>
      <c r="E172">
        <v>0.24584</v>
      </c>
      <c r="F172">
        <v>37.527999880000003</v>
      </c>
      <c r="G172">
        <v>0.80949998000000001</v>
      </c>
      <c r="H172">
        <v>31.48699951</v>
      </c>
      <c r="J172" s="2">
        <f>TREND(Calibration!$A$2:$A$4,Calibration!$B$2:$B$4,C172)</f>
        <v>351.29956467090778</v>
      </c>
      <c r="K172" s="2">
        <f>TREND(Calibration!$A$2:$A$4,Calibration!$C$2:$C$4,E172)</f>
        <v>402.86408298146694</v>
      </c>
      <c r="L172" s="2">
        <f>TREND(Calibration!$A$2:$A$4,Calibration!$D$2:$D$4,G172)</f>
        <v>586.58977110778619</v>
      </c>
    </row>
    <row r="173" spans="1:12" x14ac:dyDescent="0.25">
      <c r="A173">
        <v>855122</v>
      </c>
      <c r="B173">
        <v>15.09599972</v>
      </c>
      <c r="C173">
        <v>0.30632999999999999</v>
      </c>
      <c r="D173">
        <v>35.19900131</v>
      </c>
      <c r="E173">
        <v>0.24589000999999999</v>
      </c>
      <c r="F173">
        <v>37.512001040000001</v>
      </c>
      <c r="G173">
        <v>0.79869997999999998</v>
      </c>
      <c r="H173">
        <v>31.479999540000001</v>
      </c>
      <c r="J173" s="2">
        <f>TREND(Calibration!$A$2:$A$4,Calibration!$B$2:$B$4,C173)</f>
        <v>331.00026818356901</v>
      </c>
      <c r="K173" s="2">
        <f>TREND(Calibration!$A$2:$A$4,Calibration!$C$2:$C$4,E173)</f>
        <v>403.25449222501925</v>
      </c>
      <c r="L173" s="2">
        <f>TREND(Calibration!$A$2:$A$4,Calibration!$D$2:$D$4,G173)</f>
        <v>578.93596858668218</v>
      </c>
    </row>
    <row r="174" spans="1:12" x14ac:dyDescent="0.25">
      <c r="A174">
        <v>860078</v>
      </c>
      <c r="B174">
        <v>15.09000015</v>
      </c>
      <c r="C174">
        <v>0.31038000999999998</v>
      </c>
      <c r="D174">
        <v>35.20500183</v>
      </c>
      <c r="E174">
        <v>0.24589000999999999</v>
      </c>
      <c r="F174">
        <v>37.554000850000001</v>
      </c>
      <c r="G174">
        <v>0.81010002000000003</v>
      </c>
      <c r="H174">
        <v>31.409999849999998</v>
      </c>
      <c r="J174" s="2">
        <f>TREND(Calibration!$A$2:$A$4,Calibration!$B$2:$B$4,C174)</f>
        <v>348.91145636803253</v>
      </c>
      <c r="K174" s="2">
        <f>TREND(Calibration!$A$2:$A$4,Calibration!$C$2:$C$4,E174)</f>
        <v>403.25449222501925</v>
      </c>
      <c r="L174" s="2">
        <f>TREND(Calibration!$A$2:$A$4,Calibration!$D$2:$D$4,G174)</f>
        <v>587.01501070637539</v>
      </c>
    </row>
    <row r="175" spans="1:12" x14ac:dyDescent="0.25">
      <c r="A175">
        <v>865077</v>
      </c>
      <c r="B175">
        <v>15.079999920000001</v>
      </c>
      <c r="C175">
        <v>0.30761999000000001</v>
      </c>
      <c r="D175">
        <v>35.240001679999999</v>
      </c>
      <c r="E175">
        <v>0.24584</v>
      </c>
      <c r="F175">
        <v>37.521999360000002</v>
      </c>
      <c r="G175">
        <v>0.80949998000000001</v>
      </c>
      <c r="H175">
        <v>31.451999659999998</v>
      </c>
      <c r="J175" s="2">
        <f>TREND(Calibration!$A$2:$A$4,Calibration!$B$2:$B$4,C175)</f>
        <v>336.70525499744758</v>
      </c>
      <c r="K175" s="2">
        <f>TREND(Calibration!$A$2:$A$4,Calibration!$C$2:$C$4,E175)</f>
        <v>402.86408298146694</v>
      </c>
      <c r="L175" s="2">
        <f>TREND(Calibration!$A$2:$A$4,Calibration!$D$2:$D$4,G175)</f>
        <v>586.58977110778619</v>
      </c>
    </row>
    <row r="176" spans="1:12" x14ac:dyDescent="0.25">
      <c r="A176">
        <v>870145</v>
      </c>
      <c r="B176">
        <v>15.10900021</v>
      </c>
      <c r="C176">
        <v>0.30637999999999999</v>
      </c>
      <c r="D176">
        <v>35.192001339999997</v>
      </c>
      <c r="E176">
        <v>0.24579000000000001</v>
      </c>
      <c r="F176">
        <v>37.5320015</v>
      </c>
      <c r="G176">
        <v>0.80680001000000001</v>
      </c>
      <c r="H176">
        <v>31.48399925</v>
      </c>
      <c r="J176" s="2">
        <f>TREND(Calibration!$A$2:$A$4,Calibration!$B$2:$B$4,C176)</f>
        <v>331.22139341763568</v>
      </c>
      <c r="K176" s="2">
        <f>TREND(Calibration!$A$2:$A$4,Calibration!$C$2:$C$4,E176)</f>
        <v>402.47375180414997</v>
      </c>
      <c r="L176" s="2">
        <f>TREND(Calibration!$A$2:$A$4,Calibration!$D$2:$D$4,G176)</f>
        <v>584.67634173807278</v>
      </c>
    </row>
    <row r="177" spans="1:12" x14ac:dyDescent="0.25">
      <c r="A177">
        <v>875079</v>
      </c>
      <c r="B177">
        <v>15.161000250000001</v>
      </c>
      <c r="C177">
        <v>0.30983999000000001</v>
      </c>
      <c r="D177">
        <v>35.173000340000002</v>
      </c>
      <c r="E177">
        <v>0.24579000000000001</v>
      </c>
      <c r="F177">
        <v>37.591999049999998</v>
      </c>
      <c r="G177">
        <v>0.81379997999999998</v>
      </c>
      <c r="H177">
        <v>31.50300026</v>
      </c>
      <c r="J177" s="2">
        <f>TREND(Calibration!$A$2:$A$4,Calibration!$B$2:$B$4,C177)</f>
        <v>346.52321539001673</v>
      </c>
      <c r="K177" s="2">
        <f>TREND(Calibration!$A$2:$A$4,Calibration!$C$2:$C$4,E177)</f>
        <v>402.47375180414997</v>
      </c>
      <c r="L177" s="2">
        <f>TREND(Calibration!$A$2:$A$4,Calibration!$D$2:$D$4,G177)</f>
        <v>589.63711840785538</v>
      </c>
    </row>
    <row r="178" spans="1:12" x14ac:dyDescent="0.25">
      <c r="A178">
        <v>880077</v>
      </c>
      <c r="B178">
        <v>15.210000040000001</v>
      </c>
      <c r="C178">
        <v>0.30925000000000002</v>
      </c>
      <c r="D178">
        <v>35.16999817</v>
      </c>
      <c r="E178">
        <v>0.24579000000000001</v>
      </c>
      <c r="F178">
        <v>37.60400009</v>
      </c>
      <c r="G178">
        <v>0.81550001999999999</v>
      </c>
      <c r="H178">
        <v>31.454999919999999</v>
      </c>
      <c r="J178" s="2">
        <f>TREND(Calibration!$A$2:$A$4,Calibration!$B$2:$B$4,C178)</f>
        <v>343.91398185307457</v>
      </c>
      <c r="K178" s="2">
        <f>TREND(Calibration!$A$2:$A$4,Calibration!$C$2:$C$4,E178)</f>
        <v>402.47375180414997</v>
      </c>
      <c r="L178" s="2">
        <f>TREND(Calibration!$A$2:$A$4,Calibration!$D$2:$D$4,G178)</f>
        <v>590.84191196692746</v>
      </c>
    </row>
    <row r="179" spans="1:12" x14ac:dyDescent="0.25">
      <c r="A179">
        <v>885077</v>
      </c>
      <c r="B179">
        <v>15.23200035</v>
      </c>
      <c r="C179">
        <v>0.30952001000000001</v>
      </c>
      <c r="D179">
        <v>35.215000150000002</v>
      </c>
      <c r="E179">
        <v>0.24584</v>
      </c>
      <c r="F179">
        <v>37.582000729999997</v>
      </c>
      <c r="G179">
        <v>0.80949998000000001</v>
      </c>
      <c r="H179">
        <v>31.413000109999999</v>
      </c>
      <c r="J179" s="2">
        <f>TREND(Calibration!$A$2:$A$4,Calibration!$B$2:$B$4,C179)</f>
        <v>345.10810234208225</v>
      </c>
      <c r="K179" s="2">
        <f>TREND(Calibration!$A$2:$A$4,Calibration!$C$2:$C$4,E179)</f>
        <v>402.86408298146694</v>
      </c>
      <c r="L179" s="2">
        <f>TREND(Calibration!$A$2:$A$4,Calibration!$D$2:$D$4,G179)</f>
        <v>586.58977110778619</v>
      </c>
    </row>
    <row r="180" spans="1:12" x14ac:dyDescent="0.25">
      <c r="A180">
        <v>890328</v>
      </c>
      <c r="B180">
        <v>15.20600033</v>
      </c>
      <c r="C180">
        <v>0.30399999</v>
      </c>
      <c r="D180">
        <v>35.195999149999999</v>
      </c>
      <c r="E180">
        <v>0.24584</v>
      </c>
      <c r="F180">
        <v>37.519001009999997</v>
      </c>
      <c r="G180">
        <v>0.79930000999999995</v>
      </c>
      <c r="H180">
        <v>31.406999590000002</v>
      </c>
      <c r="J180" s="2">
        <f>TREND(Calibration!$A$2:$A$4,Calibration!$B$2:$B$4,C180)</f>
        <v>320.69578805100582</v>
      </c>
      <c r="K180" s="2">
        <f>TREND(Calibration!$A$2:$A$4,Calibration!$C$2:$C$4,E180)</f>
        <v>402.86408298146694</v>
      </c>
      <c r="L180" s="2">
        <f>TREND(Calibration!$A$2:$A$4,Calibration!$D$2:$D$4,G180)</f>
        <v>579.36120109841715</v>
      </c>
    </row>
    <row r="181" spans="1:12" x14ac:dyDescent="0.25">
      <c r="A181">
        <v>895077</v>
      </c>
      <c r="B181">
        <v>15.196999549999999</v>
      </c>
      <c r="C181">
        <v>0.30552000000000001</v>
      </c>
      <c r="D181">
        <v>35.210998539999999</v>
      </c>
      <c r="E181">
        <v>0.24557000000000001</v>
      </c>
      <c r="F181">
        <v>37.497001650000001</v>
      </c>
      <c r="G181">
        <v>0.80030000000000001</v>
      </c>
      <c r="H181">
        <v>31.44499969</v>
      </c>
      <c r="J181" s="2">
        <f>TREND(Calibration!$A$2:$A$4,Calibration!$B$2:$B$4,C181)</f>
        <v>327.41803939168562</v>
      </c>
      <c r="K181" s="2">
        <f>TREND(Calibration!$A$2:$A$4,Calibration!$C$2:$C$4,E181)</f>
        <v>400.75629462395477</v>
      </c>
      <c r="L181" s="2">
        <f>TREND(Calibration!$A$2:$A$4,Calibration!$D$2:$D$4,G181)</f>
        <v>580.06987943018385</v>
      </c>
    </row>
    <row r="182" spans="1:12" x14ac:dyDescent="0.25">
      <c r="A182">
        <v>900126</v>
      </c>
      <c r="B182">
        <v>15.17700005</v>
      </c>
      <c r="C182">
        <v>0.30789</v>
      </c>
      <c r="D182">
        <v>35.188999180000003</v>
      </c>
      <c r="E182">
        <v>0.24551999999999999</v>
      </c>
      <c r="F182">
        <v>37.519001009999997</v>
      </c>
      <c r="G182">
        <v>0.79869997999999998</v>
      </c>
      <c r="H182">
        <v>31.458000179999999</v>
      </c>
      <c r="J182" s="2">
        <f>TREND(Calibration!$A$2:$A$4,Calibration!$B$2:$B$4,C182)</f>
        <v>337.89937548645548</v>
      </c>
      <c r="K182" s="2">
        <f>TREND(Calibration!$A$2:$A$4,Calibration!$C$2:$C$4,E182)</f>
        <v>400.36596344663758</v>
      </c>
      <c r="L182" s="2">
        <f>TREND(Calibration!$A$2:$A$4,Calibration!$D$2:$D$4,G182)</f>
        <v>578.93596858668218</v>
      </c>
    </row>
    <row r="183" spans="1:12" x14ac:dyDescent="0.25">
      <c r="A183">
        <v>905079</v>
      </c>
      <c r="B183">
        <v>15.131999970000001</v>
      </c>
      <c r="C183">
        <v>0.31114000000000003</v>
      </c>
      <c r="D183">
        <v>35.195999149999999</v>
      </c>
      <c r="E183">
        <v>0.24546000000000001</v>
      </c>
      <c r="F183">
        <v>37.5890007</v>
      </c>
      <c r="G183">
        <v>0.80900002000000004</v>
      </c>
      <c r="H183">
        <v>31.474000929999999</v>
      </c>
      <c r="J183" s="2">
        <f>TREND(Calibration!$A$2:$A$4,Calibration!$B$2:$B$4,C183)</f>
        <v>352.27251570080239</v>
      </c>
      <c r="K183" s="2">
        <f>TREND(Calibration!$A$2:$A$4,Calibration!$C$2:$C$4,E183)</f>
        <v>399.8975660338574</v>
      </c>
      <c r="L183" s="2">
        <f>TREND(Calibration!$A$2:$A$4,Calibration!$D$2:$D$4,G183)</f>
        <v>586.23545674589263</v>
      </c>
    </row>
    <row r="184" spans="1:12" x14ac:dyDescent="0.25">
      <c r="A184">
        <v>910083</v>
      </c>
      <c r="B184">
        <v>15.09000015</v>
      </c>
      <c r="C184">
        <v>0.30648999999999998</v>
      </c>
      <c r="D184">
        <v>35.20500183</v>
      </c>
      <c r="E184">
        <v>0.24551999999999999</v>
      </c>
      <c r="F184">
        <v>37.59500122</v>
      </c>
      <c r="G184">
        <v>0.81059998</v>
      </c>
      <c r="H184">
        <v>31.44499969</v>
      </c>
      <c r="J184" s="2">
        <f>TREND(Calibration!$A$2:$A$4,Calibration!$B$2:$B$4,C184)</f>
        <v>331.70786893258287</v>
      </c>
      <c r="K184" s="2">
        <f>TREND(Calibration!$A$2:$A$4,Calibration!$C$2:$C$4,E184)</f>
        <v>400.36596344663758</v>
      </c>
      <c r="L184" s="2">
        <f>TREND(Calibration!$A$2:$A$4,Calibration!$D$2:$D$4,G184)</f>
        <v>587.36932506826906</v>
      </c>
    </row>
    <row r="185" spans="1:12" x14ac:dyDescent="0.25">
      <c r="A185">
        <v>915081</v>
      </c>
      <c r="B185">
        <v>15.07299995</v>
      </c>
      <c r="C185">
        <v>0.30897998999999998</v>
      </c>
      <c r="D185">
        <v>35.180000309999997</v>
      </c>
      <c r="E185">
        <v>0.24540999999999999</v>
      </c>
      <c r="F185">
        <v>37.569999690000003</v>
      </c>
      <c r="G185">
        <v>0.80629998000000003</v>
      </c>
      <c r="H185">
        <v>31.476999280000001</v>
      </c>
      <c r="J185" s="2">
        <f>TREND(Calibration!$A$2:$A$4,Calibration!$B$2:$B$4,C185)</f>
        <v>342.71986136406645</v>
      </c>
      <c r="K185" s="2">
        <f>TREND(Calibration!$A$2:$A$4,Calibration!$C$2:$C$4,E185)</f>
        <v>399.50723485653998</v>
      </c>
      <c r="L185" s="2">
        <f>TREND(Calibration!$A$2:$A$4,Calibration!$D$2:$D$4,G185)</f>
        <v>584.32197776819987</v>
      </c>
    </row>
    <row r="186" spans="1:12" x14ac:dyDescent="0.25">
      <c r="A186">
        <v>920076</v>
      </c>
      <c r="B186">
        <v>14.99600029</v>
      </c>
      <c r="C186">
        <v>0.30426999999999998</v>
      </c>
      <c r="D186">
        <v>35.2179985</v>
      </c>
      <c r="E186">
        <v>0.24584</v>
      </c>
      <c r="F186">
        <v>37.527999880000003</v>
      </c>
      <c r="G186">
        <v>0.79930000999999995</v>
      </c>
      <c r="H186">
        <v>31.44199944</v>
      </c>
      <c r="J186" s="2">
        <f>TREND(Calibration!$A$2:$A$4,Calibration!$B$2:$B$4,C186)</f>
        <v>321.88990854001372</v>
      </c>
      <c r="K186" s="2">
        <f>TREND(Calibration!$A$2:$A$4,Calibration!$C$2:$C$4,E186)</f>
        <v>402.86408298146694</v>
      </c>
      <c r="L186" s="2">
        <f>TREND(Calibration!$A$2:$A$4,Calibration!$D$2:$D$4,G186)</f>
        <v>579.36120109841715</v>
      </c>
    </row>
    <row r="187" spans="1:12" x14ac:dyDescent="0.25">
      <c r="A187">
        <v>925199</v>
      </c>
      <c r="B187">
        <v>15.057000159999999</v>
      </c>
      <c r="C187">
        <v>0.30530000000000002</v>
      </c>
      <c r="D187">
        <v>35.182998660000003</v>
      </c>
      <c r="E187">
        <v>0.24540999999999999</v>
      </c>
      <c r="F187">
        <v>37.573001859999998</v>
      </c>
      <c r="G187">
        <v>0.79979997999999997</v>
      </c>
      <c r="H187">
        <v>31.402999879999999</v>
      </c>
      <c r="J187" s="2">
        <f>TREND(Calibration!$A$2:$A$4,Calibration!$B$2:$B$4,C187)</f>
        <v>326.44508836179148</v>
      </c>
      <c r="K187" s="2">
        <f>TREND(Calibration!$A$2:$A$4,Calibration!$C$2:$C$4,E187)</f>
        <v>399.50723485653998</v>
      </c>
      <c r="L187" s="2">
        <f>TREND(Calibration!$A$2:$A$4,Calibration!$D$2:$D$4,G187)</f>
        <v>579.71552254716505</v>
      </c>
    </row>
    <row r="188" spans="1:12" x14ac:dyDescent="0.25">
      <c r="A188">
        <v>930077</v>
      </c>
      <c r="B188">
        <v>15.04399967</v>
      </c>
      <c r="C188">
        <v>0.30972999000000001</v>
      </c>
      <c r="D188">
        <v>35.141998289999997</v>
      </c>
      <c r="E188">
        <v>0.24579000000000001</v>
      </c>
      <c r="F188">
        <v>37.497001650000001</v>
      </c>
      <c r="G188">
        <v>0.79869997999999998</v>
      </c>
      <c r="H188">
        <v>31.423000340000002</v>
      </c>
      <c r="J188" s="2">
        <f>TREND(Calibration!$A$2:$A$4,Calibration!$B$2:$B$4,C188)</f>
        <v>346.03673987506954</v>
      </c>
      <c r="K188" s="2">
        <f>TREND(Calibration!$A$2:$A$4,Calibration!$C$2:$C$4,E188)</f>
        <v>402.47375180414997</v>
      </c>
      <c r="L188" s="2">
        <f>TREND(Calibration!$A$2:$A$4,Calibration!$D$2:$D$4,G188)</f>
        <v>578.93596858668218</v>
      </c>
    </row>
    <row r="189" spans="1:12" x14ac:dyDescent="0.25">
      <c r="A189">
        <v>935077</v>
      </c>
      <c r="B189">
        <v>15.09000015</v>
      </c>
      <c r="C189">
        <v>0.30670999999999998</v>
      </c>
      <c r="D189">
        <v>35.180000309999997</v>
      </c>
      <c r="E189">
        <v>0.24579000000000001</v>
      </c>
      <c r="F189">
        <v>37.576000209999997</v>
      </c>
      <c r="G189">
        <v>0.80409998000000005</v>
      </c>
      <c r="H189">
        <v>31.493000030000001</v>
      </c>
      <c r="J189" s="2">
        <f>TREND(Calibration!$A$2:$A$4,Calibration!$B$2:$B$4,C189)</f>
        <v>332.68081996247702</v>
      </c>
      <c r="K189" s="2">
        <f>TREND(Calibration!$A$2:$A$4,Calibration!$C$2:$C$4,E189)</f>
        <v>402.47375180414997</v>
      </c>
      <c r="L189" s="2">
        <f>TREND(Calibration!$A$2:$A$4,Calibration!$D$2:$D$4,G189)</f>
        <v>582.76286984723424</v>
      </c>
    </row>
    <row r="190" spans="1:12" x14ac:dyDescent="0.25">
      <c r="A190">
        <v>940177</v>
      </c>
      <c r="B190">
        <v>15.125</v>
      </c>
      <c r="C190">
        <v>0.31334999000000002</v>
      </c>
      <c r="D190">
        <v>35.151000979999999</v>
      </c>
      <c r="E190">
        <v>0.24584</v>
      </c>
      <c r="F190">
        <v>37.584999080000003</v>
      </c>
      <c r="G190">
        <v>0.80739998999999996</v>
      </c>
      <c r="H190">
        <v>31.48699951</v>
      </c>
      <c r="J190" s="2">
        <f>TREND(Calibration!$A$2:$A$4,Calibration!$B$2:$B$4,C190)</f>
        <v>362.0462068215113</v>
      </c>
      <c r="K190" s="2">
        <f>TREND(Calibration!$A$2:$A$4,Calibration!$C$2:$C$4,E190)</f>
        <v>402.86408298146694</v>
      </c>
      <c r="L190" s="2">
        <f>TREND(Calibration!$A$2:$A$4,Calibration!$D$2:$D$4,G190)</f>
        <v>585.10153881553686</v>
      </c>
    </row>
    <row r="191" spans="1:12" x14ac:dyDescent="0.25">
      <c r="A191">
        <v>945078</v>
      </c>
      <c r="B191">
        <v>15.125</v>
      </c>
      <c r="C191">
        <v>0.31080999999999998</v>
      </c>
      <c r="D191">
        <v>35.16999817</v>
      </c>
      <c r="E191">
        <v>0.24579000000000001</v>
      </c>
      <c r="F191">
        <v>37.576000209999997</v>
      </c>
      <c r="G191">
        <v>0.81010002000000003</v>
      </c>
      <c r="H191">
        <v>31.479999540000001</v>
      </c>
      <c r="J191" s="2">
        <f>TREND(Calibration!$A$2:$A$4,Calibration!$B$2:$B$4,C191)</f>
        <v>350.8130891559606</v>
      </c>
      <c r="K191" s="2">
        <f>TREND(Calibration!$A$2:$A$4,Calibration!$C$2:$C$4,E191)</f>
        <v>402.47375180414997</v>
      </c>
      <c r="L191" s="2">
        <f>TREND(Calibration!$A$2:$A$4,Calibration!$D$2:$D$4,G191)</f>
        <v>587.01501070637539</v>
      </c>
    </row>
    <row r="192" spans="1:12" x14ac:dyDescent="0.25">
      <c r="A192">
        <v>950141</v>
      </c>
      <c r="B192">
        <v>15.050999640000001</v>
      </c>
      <c r="C192">
        <v>0.30417000999999999</v>
      </c>
      <c r="D192">
        <v>35.201999659999998</v>
      </c>
      <c r="E192">
        <v>0.24579000000000001</v>
      </c>
      <c r="F192">
        <v>37.502998349999999</v>
      </c>
      <c r="G192">
        <v>0.79439998000000001</v>
      </c>
      <c r="H192">
        <v>31.454999919999999</v>
      </c>
      <c r="J192" s="2">
        <f>TREND(Calibration!$A$2:$A$4,Calibration!$B$2:$B$4,C192)</f>
        <v>321.44770229692676</v>
      </c>
      <c r="K192" s="2">
        <f>TREND(Calibration!$A$2:$A$4,Calibration!$C$2:$C$4,E192)</f>
        <v>402.47375180414997</v>
      </c>
      <c r="L192" s="2">
        <f>TREND(Calibration!$A$2:$A$4,Calibration!$D$2:$D$4,G192)</f>
        <v>575.8886212866131</v>
      </c>
    </row>
    <row r="193" spans="1:12" x14ac:dyDescent="0.25">
      <c r="A193">
        <v>956141</v>
      </c>
      <c r="B193">
        <v>15.03499985</v>
      </c>
      <c r="C193">
        <v>0.30768001</v>
      </c>
      <c r="D193">
        <v>35.16999817</v>
      </c>
      <c r="E193">
        <v>0.24584</v>
      </c>
      <c r="F193">
        <v>37.502998349999999</v>
      </c>
      <c r="G193">
        <v>0.79820000999999996</v>
      </c>
      <c r="H193">
        <v>31.493000030000001</v>
      </c>
      <c r="J193" s="2">
        <f>TREND(Calibration!$A$2:$A$4,Calibration!$B$2:$B$4,C193)</f>
        <v>336.97069372842134</v>
      </c>
      <c r="K193" s="2">
        <f>TREND(Calibration!$A$2:$A$4,Calibration!$C$2:$C$4,E193)</f>
        <v>402.86408298146694</v>
      </c>
      <c r="L193" s="2">
        <f>TREND(Calibration!$A$2:$A$4,Calibration!$D$2:$D$4,G193)</f>
        <v>578.5816471379344</v>
      </c>
    </row>
    <row r="194" spans="1:12" x14ac:dyDescent="0.25">
      <c r="A194">
        <v>960079</v>
      </c>
      <c r="B194">
        <v>14.98600006</v>
      </c>
      <c r="C194">
        <v>0.31043999999999999</v>
      </c>
      <c r="D194">
        <v>35.20500183</v>
      </c>
      <c r="E194">
        <v>0.24579000000000001</v>
      </c>
      <c r="F194">
        <v>37.527999880000003</v>
      </c>
      <c r="G194">
        <v>0.79490000000000005</v>
      </c>
      <c r="H194">
        <v>31.434999470000001</v>
      </c>
      <c r="J194" s="2">
        <f>TREND(Calibration!$A$2:$A$4,Calibration!$B$2:$B$4,C194)</f>
        <v>349.17676242386597</v>
      </c>
      <c r="K194" s="2">
        <f>TREND(Calibration!$A$2:$A$4,Calibration!$C$2:$C$4,E194)</f>
        <v>402.47375180414997</v>
      </c>
      <c r="L194" s="2">
        <f>TREND(Calibration!$A$2:$A$4,Calibration!$D$2:$D$4,G194)</f>
        <v>576.24297816963178</v>
      </c>
    </row>
    <row r="195" spans="1:12" x14ac:dyDescent="0.25">
      <c r="A195">
        <v>965084</v>
      </c>
      <c r="B195">
        <v>14.98600006</v>
      </c>
      <c r="C195">
        <v>0.30843999999999999</v>
      </c>
      <c r="D195">
        <v>35.201999659999998</v>
      </c>
      <c r="E195">
        <v>0.24589000999999999</v>
      </c>
      <c r="F195">
        <v>37.525001529999997</v>
      </c>
      <c r="G195">
        <v>0.80680001000000001</v>
      </c>
      <c r="H195">
        <v>31.468000409999998</v>
      </c>
      <c r="J195" s="2">
        <f>TREND(Calibration!$A$2:$A$4,Calibration!$B$2:$B$4,C195)</f>
        <v>340.33175306119097</v>
      </c>
      <c r="K195" s="2">
        <f>TREND(Calibration!$A$2:$A$4,Calibration!$C$2:$C$4,E195)</f>
        <v>403.25449222501925</v>
      </c>
      <c r="L195" s="2">
        <f>TREND(Calibration!$A$2:$A$4,Calibration!$D$2:$D$4,G195)</f>
        <v>584.67634173807278</v>
      </c>
    </row>
    <row r="196" spans="1:12" x14ac:dyDescent="0.25">
      <c r="A196">
        <v>970077</v>
      </c>
      <c r="B196">
        <v>14.9829998</v>
      </c>
      <c r="C196">
        <v>0.30935001000000001</v>
      </c>
      <c r="D196">
        <v>35.186000819999997</v>
      </c>
      <c r="E196">
        <v>0.24584</v>
      </c>
      <c r="F196">
        <v>37.554000850000001</v>
      </c>
      <c r="G196">
        <v>0.80739998999999996</v>
      </c>
      <c r="H196">
        <v>31.489999770000001</v>
      </c>
      <c r="J196" s="2">
        <f>TREND(Calibration!$A$2:$A$4,Calibration!$B$2:$B$4,C196)</f>
        <v>344.356276546255</v>
      </c>
      <c r="K196" s="2">
        <f>TREND(Calibration!$A$2:$A$4,Calibration!$C$2:$C$4,E196)</f>
        <v>402.86408298146694</v>
      </c>
      <c r="L196" s="2">
        <f>TREND(Calibration!$A$2:$A$4,Calibration!$D$2:$D$4,G196)</f>
        <v>585.10153881553686</v>
      </c>
    </row>
    <row r="197" spans="1:12" x14ac:dyDescent="0.25">
      <c r="A197">
        <v>975162</v>
      </c>
      <c r="B197">
        <v>15.005000109999999</v>
      </c>
      <c r="C197">
        <v>0.30735001000000001</v>
      </c>
      <c r="D197">
        <v>35.186000819999997</v>
      </c>
      <c r="E197">
        <v>0.24584</v>
      </c>
      <c r="F197">
        <v>37.554000850000001</v>
      </c>
      <c r="G197">
        <v>0.80140001000000005</v>
      </c>
      <c r="H197">
        <v>31.476999280000001</v>
      </c>
      <c r="J197" s="2">
        <f>TREND(Calibration!$A$2:$A$4,Calibration!$B$2:$B$4,C197)</f>
        <v>335.51126718358</v>
      </c>
      <c r="K197" s="2">
        <f>TREND(Calibration!$A$2:$A$4,Calibration!$C$2:$C$4,E197)</f>
        <v>402.86408298146694</v>
      </c>
      <c r="L197" s="2">
        <f>TREND(Calibration!$A$2:$A$4,Calibration!$D$2:$D$4,G197)</f>
        <v>580.84944047752083</v>
      </c>
    </row>
    <row r="198" spans="1:12" x14ac:dyDescent="0.25">
      <c r="A198">
        <v>980077</v>
      </c>
      <c r="B198">
        <v>15.053999900000001</v>
      </c>
      <c r="C198">
        <v>0.30708000000000002</v>
      </c>
      <c r="D198">
        <v>35.180000309999997</v>
      </c>
      <c r="E198">
        <v>0.24584</v>
      </c>
      <c r="F198">
        <v>37.582000729999997</v>
      </c>
      <c r="G198">
        <v>0.81059998</v>
      </c>
      <c r="H198">
        <v>31.51199913</v>
      </c>
      <c r="J198" s="2">
        <f>TREND(Calibration!$A$2:$A$4,Calibration!$B$2:$B$4,C198)</f>
        <v>334.3171466945721</v>
      </c>
      <c r="K198" s="2">
        <f>TREND(Calibration!$A$2:$A$4,Calibration!$C$2:$C$4,E198)</f>
        <v>402.86408298146694</v>
      </c>
      <c r="L198" s="2">
        <f>TREND(Calibration!$A$2:$A$4,Calibration!$D$2:$D$4,G198)</f>
        <v>587.36932506826906</v>
      </c>
    </row>
    <row r="199" spans="1:12" x14ac:dyDescent="0.25">
      <c r="A199">
        <v>985078</v>
      </c>
      <c r="B199">
        <v>15.079999920000001</v>
      </c>
      <c r="C199">
        <v>0.30779001</v>
      </c>
      <c r="D199">
        <v>35.201999659999998</v>
      </c>
      <c r="E199">
        <v>0.24579000000000001</v>
      </c>
      <c r="F199">
        <v>37.541000369999999</v>
      </c>
      <c r="G199">
        <v>0.79979997999999997</v>
      </c>
      <c r="H199">
        <v>31.506000520000001</v>
      </c>
      <c r="J199" s="2">
        <f>TREND(Calibration!$A$2:$A$4,Calibration!$B$2:$B$4,C199)</f>
        <v>337.45716924336853</v>
      </c>
      <c r="K199" s="2">
        <f>TREND(Calibration!$A$2:$A$4,Calibration!$C$2:$C$4,E199)</f>
        <v>402.47375180414997</v>
      </c>
      <c r="L199" s="2">
        <f>TREND(Calibration!$A$2:$A$4,Calibration!$D$2:$D$4,G199)</f>
        <v>579.71552254716505</v>
      </c>
    </row>
    <row r="200" spans="1:12" x14ac:dyDescent="0.25">
      <c r="A200">
        <v>990077</v>
      </c>
      <c r="B200">
        <v>15.131999970000001</v>
      </c>
      <c r="C200">
        <v>0.30648999999999998</v>
      </c>
      <c r="D200">
        <v>35.180000309999997</v>
      </c>
      <c r="E200">
        <v>0.24584</v>
      </c>
      <c r="F200">
        <v>37.617000580000003</v>
      </c>
      <c r="G200">
        <v>0.80519998000000004</v>
      </c>
      <c r="H200">
        <v>31.506000520000001</v>
      </c>
      <c r="J200" s="2">
        <f>TREND(Calibration!$A$2:$A$4,Calibration!$B$2:$B$4,C200)</f>
        <v>331.70786893258287</v>
      </c>
      <c r="K200" s="2">
        <f>TREND(Calibration!$A$2:$A$4,Calibration!$C$2:$C$4,E200)</f>
        <v>402.86408298146694</v>
      </c>
      <c r="L200" s="2">
        <f>TREND(Calibration!$A$2:$A$4,Calibration!$D$2:$D$4,G200)</f>
        <v>583.54242380771711</v>
      </c>
    </row>
    <row r="201" spans="1:12" x14ac:dyDescent="0.25">
      <c r="A201">
        <v>995097</v>
      </c>
      <c r="B201">
        <v>15.102999690000001</v>
      </c>
      <c r="C201">
        <v>0.30930001000000001</v>
      </c>
      <c r="D201">
        <v>35.20500183</v>
      </c>
      <c r="E201">
        <v>0.24589000999999999</v>
      </c>
      <c r="F201">
        <v>37.537998199999997</v>
      </c>
      <c r="G201">
        <v>0.80199999</v>
      </c>
      <c r="H201">
        <v>31.44799995</v>
      </c>
      <c r="J201" s="2">
        <f>TREND(Calibration!$A$2:$A$4,Calibration!$B$2:$B$4,C201)</f>
        <v>344.1351513121881</v>
      </c>
      <c r="K201" s="2">
        <f>TREND(Calibration!$A$2:$A$4,Calibration!$C$2:$C$4,E201)</f>
        <v>403.25449222501925</v>
      </c>
      <c r="L201" s="2">
        <f>TREND(Calibration!$A$2:$A$4,Calibration!$D$2:$D$4,G201)</f>
        <v>581.27463755498491</v>
      </c>
    </row>
    <row r="202" spans="1:12" x14ac:dyDescent="0.25">
      <c r="A202">
        <v>1000078</v>
      </c>
      <c r="B202">
        <v>15.16800022</v>
      </c>
      <c r="C202">
        <v>0.30579001</v>
      </c>
      <c r="D202">
        <v>35.166999820000001</v>
      </c>
      <c r="E202">
        <v>0.24579000000000001</v>
      </c>
      <c r="F202">
        <v>37.562999730000001</v>
      </c>
      <c r="G202">
        <v>0.81650001000000005</v>
      </c>
      <c r="H202">
        <v>31.51600075</v>
      </c>
      <c r="J202" s="2">
        <f>TREND(Calibration!$A$2:$A$4,Calibration!$B$2:$B$4,C202)</f>
        <v>328.61215988069353</v>
      </c>
      <c r="K202" s="2">
        <f>TREND(Calibration!$A$2:$A$4,Calibration!$C$2:$C$4,E202)</f>
        <v>402.47375180414997</v>
      </c>
      <c r="L202" s="2">
        <f>TREND(Calibration!$A$2:$A$4,Calibration!$D$2:$D$4,G202)</f>
        <v>591.55059029869403</v>
      </c>
    </row>
    <row r="203" spans="1:12" x14ac:dyDescent="0.25">
      <c r="A203">
        <v>1005078</v>
      </c>
      <c r="B203">
        <v>15.16800022</v>
      </c>
      <c r="C203">
        <v>0.30470999999999998</v>
      </c>
      <c r="D203">
        <v>35.210998539999999</v>
      </c>
      <c r="E203">
        <v>0.24573</v>
      </c>
      <c r="F203">
        <v>37.591999049999998</v>
      </c>
      <c r="G203">
        <v>0.81279999000000003</v>
      </c>
      <c r="H203">
        <v>31.434999470000001</v>
      </c>
      <c r="J203" s="2">
        <f>TREND(Calibration!$A$2:$A$4,Calibration!$B$2:$B$4,C203)</f>
        <v>323.83581059980224</v>
      </c>
      <c r="K203" s="2">
        <f>TREND(Calibration!$A$2:$A$4,Calibration!$C$2:$C$4,E203)</f>
        <v>402.00535439136934</v>
      </c>
      <c r="L203" s="2">
        <f>TREND(Calibration!$A$2:$A$4,Calibration!$D$2:$D$4,G203)</f>
        <v>588.92844007608892</v>
      </c>
    </row>
    <row r="204" spans="1:12" x14ac:dyDescent="0.25">
      <c r="A204">
        <v>1010076</v>
      </c>
      <c r="B204">
        <v>15.131999970000001</v>
      </c>
      <c r="C204">
        <v>0.30399999</v>
      </c>
      <c r="D204">
        <v>35.19900131</v>
      </c>
      <c r="E204">
        <v>0.24589000999999999</v>
      </c>
      <c r="F204">
        <v>37.554000850000001</v>
      </c>
      <c r="G204">
        <v>0.81330000999999996</v>
      </c>
      <c r="H204">
        <v>31.409999849999998</v>
      </c>
      <c r="J204" s="2">
        <f>TREND(Calibration!$A$2:$A$4,Calibration!$B$2:$B$4,C204)</f>
        <v>320.69578805100582</v>
      </c>
      <c r="K204" s="2">
        <f>TREND(Calibration!$A$2:$A$4,Calibration!$C$2:$C$4,E204)</f>
        <v>403.25449222501925</v>
      </c>
      <c r="L204" s="2">
        <f>TREND(Calibration!$A$2:$A$4,Calibration!$D$2:$D$4,G204)</f>
        <v>589.2827969591076</v>
      </c>
    </row>
    <row r="205" spans="1:12" x14ac:dyDescent="0.25">
      <c r="A205">
        <v>1015084</v>
      </c>
      <c r="B205">
        <v>15.04399967</v>
      </c>
      <c r="C205">
        <v>0.30643999999999999</v>
      </c>
      <c r="D205">
        <v>35.153999329999998</v>
      </c>
      <c r="E205">
        <v>0.24579000000000001</v>
      </c>
      <c r="F205">
        <v>37.515998840000002</v>
      </c>
      <c r="G205">
        <v>0.81279999000000003</v>
      </c>
      <c r="H205">
        <v>31.50300026</v>
      </c>
      <c r="J205" s="2">
        <f>TREND(Calibration!$A$2:$A$4,Calibration!$B$2:$B$4,C205)</f>
        <v>331.48674369851597</v>
      </c>
      <c r="K205" s="2">
        <f>TREND(Calibration!$A$2:$A$4,Calibration!$C$2:$C$4,E205)</f>
        <v>402.47375180414997</v>
      </c>
      <c r="L205" s="2">
        <f>TREND(Calibration!$A$2:$A$4,Calibration!$D$2:$D$4,G205)</f>
        <v>588.92844007608892</v>
      </c>
    </row>
    <row r="206" spans="1:12" x14ac:dyDescent="0.25">
      <c r="A206">
        <v>1020077</v>
      </c>
      <c r="B206">
        <v>14.95699978</v>
      </c>
      <c r="C206">
        <v>0.30805999000000001</v>
      </c>
      <c r="D206">
        <v>35.20500183</v>
      </c>
      <c r="E206">
        <v>0.24589000999999999</v>
      </c>
      <c r="F206">
        <v>37.576000209999997</v>
      </c>
      <c r="G206">
        <v>0.80739998999999996</v>
      </c>
      <c r="H206">
        <v>31.426000599999998</v>
      </c>
      <c r="J206" s="2">
        <f>TREND(Calibration!$A$2:$A$4,Calibration!$B$2:$B$4,C206)</f>
        <v>338.65115705723588</v>
      </c>
      <c r="K206" s="2">
        <f>TREND(Calibration!$A$2:$A$4,Calibration!$C$2:$C$4,E206)</f>
        <v>403.25449222501925</v>
      </c>
      <c r="L206" s="2">
        <f>TREND(Calibration!$A$2:$A$4,Calibration!$D$2:$D$4,G206)</f>
        <v>585.10153881553686</v>
      </c>
    </row>
    <row r="207" spans="1:12" x14ac:dyDescent="0.25">
      <c r="A207">
        <v>1025079</v>
      </c>
      <c r="B207">
        <v>14.911000250000001</v>
      </c>
      <c r="C207">
        <v>0.31060000999999998</v>
      </c>
      <c r="D207">
        <v>35.173000340000002</v>
      </c>
      <c r="E207">
        <v>0.24589000999999999</v>
      </c>
      <c r="F207">
        <v>37.556999210000001</v>
      </c>
      <c r="G207">
        <v>0.81059998</v>
      </c>
      <c r="H207">
        <v>31.489999770000001</v>
      </c>
      <c r="J207" s="2">
        <f>TREND(Calibration!$A$2:$A$4,Calibration!$B$2:$B$4,C207)</f>
        <v>349.88440739792668</v>
      </c>
      <c r="K207" s="2">
        <f>TREND(Calibration!$A$2:$A$4,Calibration!$C$2:$C$4,E207)</f>
        <v>403.25449222501925</v>
      </c>
      <c r="L207" s="2">
        <f>TREND(Calibration!$A$2:$A$4,Calibration!$D$2:$D$4,G207)</f>
        <v>587.36932506826906</v>
      </c>
    </row>
    <row r="208" spans="1:12" x14ac:dyDescent="0.25">
      <c r="A208">
        <v>1030150</v>
      </c>
      <c r="B208">
        <v>14.86600018</v>
      </c>
      <c r="C208">
        <v>0.31334999000000002</v>
      </c>
      <c r="D208">
        <v>35.201999659999998</v>
      </c>
      <c r="E208">
        <v>0.24546000000000001</v>
      </c>
      <c r="F208">
        <v>37.54700089</v>
      </c>
      <c r="G208">
        <v>0.81169999000000004</v>
      </c>
      <c r="H208">
        <v>31.534999849999998</v>
      </c>
      <c r="J208" s="2">
        <f>TREND(Calibration!$A$2:$A$4,Calibration!$B$2:$B$4,C208)</f>
        <v>362.0462068215113</v>
      </c>
      <c r="K208" s="2">
        <f>TREND(Calibration!$A$2:$A$4,Calibration!$C$2:$C$4,E208)</f>
        <v>399.8975660338574</v>
      </c>
      <c r="L208" s="2">
        <f>TREND(Calibration!$A$2:$A$4,Calibration!$D$2:$D$4,G208)</f>
        <v>588.14888611560605</v>
      </c>
    </row>
    <row r="209" spans="1:12" x14ac:dyDescent="0.25">
      <c r="A209">
        <v>1035087</v>
      </c>
      <c r="B209">
        <v>14.855999949999999</v>
      </c>
      <c r="C209">
        <v>0.31411001</v>
      </c>
      <c r="D209">
        <v>35.192001339999997</v>
      </c>
      <c r="E209">
        <v>0.24551999999999999</v>
      </c>
      <c r="F209">
        <v>37.543998719999998</v>
      </c>
      <c r="G209">
        <v>0.82029998000000004</v>
      </c>
      <c r="H209">
        <v>31.51600075</v>
      </c>
      <c r="J209" s="2">
        <f>TREND(Calibration!$A$2:$A$4,Calibration!$B$2:$B$4,C209)</f>
        <v>365.40739882942125</v>
      </c>
      <c r="K209" s="2">
        <f>TREND(Calibration!$A$2:$A$4,Calibration!$C$2:$C$4,E209)</f>
        <v>400.36596344663758</v>
      </c>
      <c r="L209" s="2">
        <f>TREND(Calibration!$A$2:$A$4,Calibration!$D$2:$D$4,G209)</f>
        <v>594.24357362889032</v>
      </c>
    </row>
    <row r="210" spans="1:12" x14ac:dyDescent="0.25">
      <c r="A210">
        <v>1040079</v>
      </c>
      <c r="B210">
        <v>14.83699989</v>
      </c>
      <c r="C210">
        <v>0.30897998999999998</v>
      </c>
      <c r="D210">
        <v>35.195999149999999</v>
      </c>
      <c r="E210">
        <v>0.24546000000000001</v>
      </c>
      <c r="F210">
        <v>37.584999080000003</v>
      </c>
      <c r="G210">
        <v>0.81980001999999996</v>
      </c>
      <c r="H210">
        <v>31.44799995</v>
      </c>
      <c r="J210" s="2">
        <f>TREND(Calibration!$A$2:$A$4,Calibration!$B$2:$B$4,C210)</f>
        <v>342.71986136406645</v>
      </c>
      <c r="K210" s="2">
        <f>TREND(Calibration!$A$2:$A$4,Calibration!$C$2:$C$4,E210)</f>
        <v>399.8975660338574</v>
      </c>
      <c r="L210" s="2">
        <f>TREND(Calibration!$A$2:$A$4,Calibration!$D$2:$D$4,G210)</f>
        <v>593.88925926699653</v>
      </c>
    </row>
    <row r="211" spans="1:12" x14ac:dyDescent="0.25">
      <c r="A211">
        <v>1045085</v>
      </c>
      <c r="B211">
        <v>14.91800022</v>
      </c>
      <c r="C211">
        <v>0.31233000999999999</v>
      </c>
      <c r="D211">
        <v>35.192001339999997</v>
      </c>
      <c r="E211">
        <v>0.24546000000000001</v>
      </c>
      <c r="F211">
        <v>37.543998719999998</v>
      </c>
      <c r="G211">
        <v>0.81870001999999997</v>
      </c>
      <c r="H211">
        <v>31.489999770000001</v>
      </c>
      <c r="J211" s="2">
        <f>TREND(Calibration!$A$2:$A$4,Calibration!$B$2:$B$4,C211)</f>
        <v>357.53534049664063</v>
      </c>
      <c r="K211" s="2">
        <f>TREND(Calibration!$A$2:$A$4,Calibration!$C$2:$C$4,E211)</f>
        <v>399.8975660338574</v>
      </c>
      <c r="L211" s="2">
        <f>TREND(Calibration!$A$2:$A$4,Calibration!$D$2:$D$4,G211)</f>
        <v>593.10970530651377</v>
      </c>
    </row>
    <row r="212" spans="1:12" x14ac:dyDescent="0.25">
      <c r="A212">
        <v>1050078</v>
      </c>
      <c r="B212">
        <v>14.960000040000001</v>
      </c>
      <c r="C212">
        <v>0.31253998999999999</v>
      </c>
      <c r="D212">
        <v>35.151000979999999</v>
      </c>
      <c r="E212">
        <v>0.24579000000000001</v>
      </c>
      <c r="F212">
        <v>37.578998570000003</v>
      </c>
      <c r="G212">
        <v>0.82730000999999997</v>
      </c>
      <c r="H212">
        <v>31.509000780000001</v>
      </c>
      <c r="J212" s="2">
        <f>TREND(Calibration!$A$2:$A$4,Calibration!$B$2:$B$4,C212)</f>
        <v>358.4639780296277</v>
      </c>
      <c r="K212" s="2">
        <f>TREND(Calibration!$A$2:$A$4,Calibration!$C$2:$C$4,E212)</f>
        <v>402.47375180414997</v>
      </c>
      <c r="L212" s="2">
        <f>TREND(Calibration!$A$2:$A$4,Calibration!$D$2:$D$4,G212)</f>
        <v>599.20439281979793</v>
      </c>
    </row>
    <row r="213" spans="1:12" x14ac:dyDescent="0.25">
      <c r="A213">
        <v>1055078</v>
      </c>
      <c r="B213">
        <v>14.90100002</v>
      </c>
      <c r="C213">
        <v>0.31189001</v>
      </c>
      <c r="D213">
        <v>35.234001159999998</v>
      </c>
      <c r="E213">
        <v>0.24589000999999999</v>
      </c>
      <c r="F213">
        <v>37.576000209999997</v>
      </c>
      <c r="G213">
        <v>0.81709999</v>
      </c>
      <c r="H213">
        <v>31.43899918</v>
      </c>
      <c r="J213" s="2">
        <f>TREND(Calibration!$A$2:$A$4,Calibration!$B$2:$B$4,C213)</f>
        <v>355.58943843685211</v>
      </c>
      <c r="K213" s="2">
        <f>TREND(Calibration!$A$2:$A$4,Calibration!$C$2:$C$4,E213)</f>
        <v>403.25449222501925</v>
      </c>
      <c r="L213" s="2">
        <f>TREND(Calibration!$A$2:$A$4,Calibration!$D$2:$D$4,G213)</f>
        <v>591.975787376158</v>
      </c>
    </row>
    <row r="214" spans="1:12" x14ac:dyDescent="0.25">
      <c r="A214">
        <v>1060077</v>
      </c>
      <c r="B214">
        <v>14.94999981</v>
      </c>
      <c r="C214">
        <v>0.31156999000000002</v>
      </c>
      <c r="D214">
        <v>35.19900131</v>
      </c>
      <c r="E214">
        <v>0.24584</v>
      </c>
      <c r="F214">
        <v>37.508998869999999</v>
      </c>
      <c r="G214">
        <v>0.81550001999999999</v>
      </c>
      <c r="H214">
        <v>31.44499969</v>
      </c>
      <c r="J214" s="2">
        <f>TREND(Calibration!$A$2:$A$4,Calibration!$B$2:$B$4,C214)</f>
        <v>354.17414848873045</v>
      </c>
      <c r="K214" s="2">
        <f>TREND(Calibration!$A$2:$A$4,Calibration!$C$2:$C$4,E214)</f>
        <v>402.86408298146694</v>
      </c>
      <c r="L214" s="2">
        <f>TREND(Calibration!$A$2:$A$4,Calibration!$D$2:$D$4,G214)</f>
        <v>590.84191196692746</v>
      </c>
    </row>
    <row r="215" spans="1:12" x14ac:dyDescent="0.25">
      <c r="A215">
        <v>1065077</v>
      </c>
      <c r="B215">
        <v>14.97900009</v>
      </c>
      <c r="C215">
        <v>0.31275999999999998</v>
      </c>
      <c r="D215">
        <v>35.19900131</v>
      </c>
      <c r="E215">
        <v>0.24589000999999999</v>
      </c>
      <c r="F215">
        <v>37.515998840000002</v>
      </c>
      <c r="G215">
        <v>0.81169999000000004</v>
      </c>
      <c r="H215">
        <v>31.458000179999999</v>
      </c>
      <c r="J215" s="2">
        <f>TREND(Calibration!$A$2:$A$4,Calibration!$B$2:$B$4,C215)</f>
        <v>359.43697328456869</v>
      </c>
      <c r="K215" s="2">
        <f>TREND(Calibration!$A$2:$A$4,Calibration!$C$2:$C$4,E215)</f>
        <v>403.25449222501925</v>
      </c>
      <c r="L215" s="2">
        <f>TREND(Calibration!$A$2:$A$4,Calibration!$D$2:$D$4,G215)</f>
        <v>588.14888611560605</v>
      </c>
    </row>
    <row r="216" spans="1:12" x14ac:dyDescent="0.25">
      <c r="A216">
        <v>1070088</v>
      </c>
      <c r="B216">
        <v>15.01200008</v>
      </c>
      <c r="C216">
        <v>0.30713998999999997</v>
      </c>
      <c r="D216">
        <v>35.17599869</v>
      </c>
      <c r="E216">
        <v>0.24611000999999999</v>
      </c>
      <c r="F216">
        <v>37.611000060000002</v>
      </c>
      <c r="G216">
        <v>0.82630002000000002</v>
      </c>
      <c r="H216">
        <v>31.454999919999999</v>
      </c>
      <c r="J216" s="2">
        <f>TREND(Calibration!$A$2:$A$4,Calibration!$B$2:$B$4,C216)</f>
        <v>334.58245275040531</v>
      </c>
      <c r="K216" s="2">
        <f>TREND(Calibration!$A$2:$A$4,Calibration!$C$2:$C$4,E216)</f>
        <v>404.97194940521445</v>
      </c>
      <c r="L216" s="2">
        <f>TREND(Calibration!$A$2:$A$4,Calibration!$D$2:$D$4,G216)</f>
        <v>598.49571448803147</v>
      </c>
    </row>
    <row r="217" spans="1:12" x14ac:dyDescent="0.25">
      <c r="A217">
        <v>1075077</v>
      </c>
      <c r="B217">
        <v>14.989000320000001</v>
      </c>
      <c r="C217">
        <v>0.31011</v>
      </c>
      <c r="D217">
        <v>35.208000179999999</v>
      </c>
      <c r="E217">
        <v>0.24621999</v>
      </c>
      <c r="F217">
        <v>37.5890007</v>
      </c>
      <c r="G217">
        <v>0.82139998999999997</v>
      </c>
      <c r="H217">
        <v>31.468000409999998</v>
      </c>
      <c r="J217" s="2">
        <f>TREND(Calibration!$A$2:$A$4,Calibration!$B$2:$B$4,C217)</f>
        <v>347.71733587902463</v>
      </c>
      <c r="K217" s="2">
        <f>TREND(Calibration!$A$2:$A$4,Calibration!$C$2:$C$4,E217)</f>
        <v>405.83052186284112</v>
      </c>
      <c r="L217" s="2">
        <f>TREND(Calibration!$A$2:$A$4,Calibration!$D$2:$D$4,G217)</f>
        <v>595.02313467622719</v>
      </c>
    </row>
    <row r="218" spans="1:12" x14ac:dyDescent="0.25">
      <c r="A218">
        <v>1080077</v>
      </c>
      <c r="B218">
        <v>14.934000019999999</v>
      </c>
      <c r="C218">
        <v>0.30935001000000001</v>
      </c>
      <c r="D218">
        <v>35.173000340000002</v>
      </c>
      <c r="E218">
        <v>0.24621999</v>
      </c>
      <c r="F218">
        <v>37.515998840000002</v>
      </c>
      <c r="G218">
        <v>0.81169999000000004</v>
      </c>
      <c r="H218">
        <v>31.48399925</v>
      </c>
      <c r="J218" s="2">
        <f>TREND(Calibration!$A$2:$A$4,Calibration!$B$2:$B$4,C218)</f>
        <v>344.356276546255</v>
      </c>
      <c r="K218" s="2">
        <f>TREND(Calibration!$A$2:$A$4,Calibration!$C$2:$C$4,E218)</f>
        <v>405.83052186284112</v>
      </c>
      <c r="L218" s="2">
        <f>TREND(Calibration!$A$2:$A$4,Calibration!$D$2:$D$4,G218)</f>
        <v>588.14888611560605</v>
      </c>
    </row>
    <row r="219" spans="1:12" x14ac:dyDescent="0.25">
      <c r="A219">
        <v>1085077</v>
      </c>
      <c r="B219">
        <v>14.93999958</v>
      </c>
      <c r="C219">
        <v>0.30513999000000003</v>
      </c>
      <c r="D219">
        <v>35.182998660000003</v>
      </c>
      <c r="E219">
        <v>0.24621999</v>
      </c>
      <c r="F219">
        <v>37.54700089</v>
      </c>
      <c r="G219">
        <v>0.80949998000000001</v>
      </c>
      <c r="H219">
        <v>31.5</v>
      </c>
      <c r="J219" s="2">
        <f>TREND(Calibration!$A$2:$A$4,Calibration!$B$2:$B$4,C219)</f>
        <v>325.73744338773076</v>
      </c>
      <c r="K219" s="2">
        <f>TREND(Calibration!$A$2:$A$4,Calibration!$C$2:$C$4,E219)</f>
        <v>405.83052186284112</v>
      </c>
      <c r="L219" s="2">
        <f>TREND(Calibration!$A$2:$A$4,Calibration!$D$2:$D$4,G219)</f>
        <v>586.58977110778619</v>
      </c>
    </row>
    <row r="220" spans="1:12" x14ac:dyDescent="0.25">
      <c r="A220">
        <v>1090077</v>
      </c>
      <c r="B220">
        <v>14.95300007</v>
      </c>
      <c r="C220">
        <v>0.30908000000000002</v>
      </c>
      <c r="D220">
        <v>35.186000819999997</v>
      </c>
      <c r="E220">
        <v>0.24600000999999999</v>
      </c>
      <c r="F220">
        <v>37.537998199999997</v>
      </c>
      <c r="G220">
        <v>0.81330000999999996</v>
      </c>
      <c r="H220">
        <v>31.51600075</v>
      </c>
      <c r="J220" s="2">
        <f>TREND(Calibration!$A$2:$A$4,Calibration!$B$2:$B$4,C220)</f>
        <v>343.1621560572471</v>
      </c>
      <c r="K220" s="2">
        <f>TREND(Calibration!$A$2:$A$4,Calibration!$C$2:$C$4,E220)</f>
        <v>404.11322081511685</v>
      </c>
      <c r="L220" s="2">
        <f>TREND(Calibration!$A$2:$A$4,Calibration!$D$2:$D$4,G220)</f>
        <v>589.2827969591076</v>
      </c>
    </row>
    <row r="221" spans="1:12" x14ac:dyDescent="0.25">
      <c r="A221">
        <v>1095131</v>
      </c>
      <c r="B221">
        <v>14.93700027</v>
      </c>
      <c r="C221">
        <v>0.30968001000000001</v>
      </c>
      <c r="D221">
        <v>35.20500183</v>
      </c>
      <c r="E221">
        <v>0.24615999999999999</v>
      </c>
      <c r="F221">
        <v>37.54700089</v>
      </c>
      <c r="G221">
        <v>0.80680001000000001</v>
      </c>
      <c r="H221">
        <v>31.431999210000001</v>
      </c>
      <c r="J221" s="2">
        <f>TREND(Calibration!$A$2:$A$4,Calibration!$B$2:$B$4,C221)</f>
        <v>345.81570309109634</v>
      </c>
      <c r="K221" s="2">
        <f>TREND(Calibration!$A$2:$A$4,Calibration!$C$2:$C$4,E221)</f>
        <v>405.36220251629584</v>
      </c>
      <c r="L221" s="2">
        <f>TREND(Calibration!$A$2:$A$4,Calibration!$D$2:$D$4,G221)</f>
        <v>584.67634173807278</v>
      </c>
    </row>
    <row r="222" spans="1:12" x14ac:dyDescent="0.25">
      <c r="A222">
        <v>1100083</v>
      </c>
      <c r="B222">
        <v>15.00899982</v>
      </c>
      <c r="C222">
        <v>0.31</v>
      </c>
      <c r="D222">
        <v>35.173000340000002</v>
      </c>
      <c r="E222">
        <v>0.24615999999999999</v>
      </c>
      <c r="F222">
        <v>37.554000850000001</v>
      </c>
      <c r="G222">
        <v>0.81489997999999997</v>
      </c>
      <c r="H222">
        <v>31.431999210000001</v>
      </c>
      <c r="J222" s="2">
        <f>TREND(Calibration!$A$2:$A$4,Calibration!$B$2:$B$4,C222)</f>
        <v>347.23086036407744</v>
      </c>
      <c r="K222" s="2">
        <f>TREND(Calibration!$A$2:$A$4,Calibration!$C$2:$C$4,E222)</f>
        <v>405.36220251629584</v>
      </c>
      <c r="L222" s="2">
        <f>TREND(Calibration!$A$2:$A$4,Calibration!$D$2:$D$4,G222)</f>
        <v>590.41667236833825</v>
      </c>
    </row>
    <row r="223" spans="1:12" x14ac:dyDescent="0.25">
      <c r="A223">
        <v>1105078</v>
      </c>
      <c r="B223">
        <v>15.00899982</v>
      </c>
      <c r="C223">
        <v>0.31071000999999998</v>
      </c>
      <c r="D223">
        <v>35.215000150000002</v>
      </c>
      <c r="E223">
        <v>0.24621999</v>
      </c>
      <c r="F223">
        <v>37.519001009999997</v>
      </c>
      <c r="G223">
        <v>0.81220000999999997</v>
      </c>
      <c r="H223">
        <v>31.48399925</v>
      </c>
      <c r="J223" s="2">
        <f>TREND(Calibration!$A$2:$A$4,Calibration!$B$2:$B$4,C223)</f>
        <v>350.37088291287387</v>
      </c>
      <c r="K223" s="2">
        <f>TREND(Calibration!$A$2:$A$4,Calibration!$C$2:$C$4,E223)</f>
        <v>405.83052186284112</v>
      </c>
      <c r="L223" s="2">
        <f>TREND(Calibration!$A$2:$A$4,Calibration!$D$2:$D$4,G223)</f>
        <v>588.50324299862473</v>
      </c>
    </row>
    <row r="224" spans="1:12" x14ac:dyDescent="0.25">
      <c r="A224">
        <v>1110077</v>
      </c>
      <c r="B224">
        <v>15.03100014</v>
      </c>
      <c r="C224">
        <v>0.31167999000000002</v>
      </c>
      <c r="D224">
        <v>35.192001339999997</v>
      </c>
      <c r="E224">
        <v>0.24615999999999999</v>
      </c>
      <c r="F224">
        <v>37.591999049999998</v>
      </c>
      <c r="G224">
        <v>0.81489997999999997</v>
      </c>
      <c r="H224">
        <v>31.471000669999999</v>
      </c>
      <c r="J224" s="2">
        <f>TREND(Calibration!$A$2:$A$4,Calibration!$B$2:$B$4,C224)</f>
        <v>354.66062400367764</v>
      </c>
      <c r="K224" s="2">
        <f>TREND(Calibration!$A$2:$A$4,Calibration!$C$2:$C$4,E224)</f>
        <v>405.36220251629584</v>
      </c>
      <c r="L224" s="2">
        <f>TREND(Calibration!$A$2:$A$4,Calibration!$D$2:$D$4,G224)</f>
        <v>590.41667236833825</v>
      </c>
    </row>
    <row r="225" spans="1:12" x14ac:dyDescent="0.25">
      <c r="A225">
        <v>1115077</v>
      </c>
      <c r="B225">
        <v>14.99600029</v>
      </c>
      <c r="C225">
        <v>0.31080999999999998</v>
      </c>
      <c r="D225">
        <v>35.17599869</v>
      </c>
      <c r="E225">
        <v>0.24615999999999999</v>
      </c>
      <c r="F225">
        <v>37.582000729999997</v>
      </c>
      <c r="G225">
        <v>0.81870001999999997</v>
      </c>
      <c r="H225">
        <v>31.493000030000001</v>
      </c>
      <c r="J225" s="2">
        <f>TREND(Calibration!$A$2:$A$4,Calibration!$B$2:$B$4,C225)</f>
        <v>350.8130891559606</v>
      </c>
      <c r="K225" s="2">
        <f>TREND(Calibration!$A$2:$A$4,Calibration!$C$2:$C$4,E225)</f>
        <v>405.36220251629584</v>
      </c>
      <c r="L225" s="2">
        <f>TREND(Calibration!$A$2:$A$4,Calibration!$D$2:$D$4,G225)</f>
        <v>593.10970530651377</v>
      </c>
    </row>
    <row r="226" spans="1:12" x14ac:dyDescent="0.25">
      <c r="A226">
        <v>1120077</v>
      </c>
      <c r="B226">
        <v>14.946999549999999</v>
      </c>
      <c r="C226">
        <v>0.31356999000000002</v>
      </c>
      <c r="D226">
        <v>35.223999020000001</v>
      </c>
      <c r="E226">
        <v>0.24611000999999999</v>
      </c>
      <c r="F226">
        <v>37.576000209999997</v>
      </c>
      <c r="G226">
        <v>0.82090001999999995</v>
      </c>
      <c r="H226">
        <v>31.44499969</v>
      </c>
      <c r="J226" s="2">
        <f>TREND(Calibration!$A$2:$A$4,Calibration!$B$2:$B$4,C226)</f>
        <v>363.01915785140545</v>
      </c>
      <c r="K226" s="2">
        <f>TREND(Calibration!$A$2:$A$4,Calibration!$C$2:$C$4,E226)</f>
        <v>404.97194940521445</v>
      </c>
      <c r="L226" s="2">
        <f>TREND(Calibration!$A$2:$A$4,Calibration!$D$2:$D$4,G226)</f>
        <v>594.6688132274794</v>
      </c>
    </row>
    <row r="227" spans="1:12" x14ac:dyDescent="0.25">
      <c r="A227">
        <v>1125076</v>
      </c>
      <c r="B227">
        <v>14.88899994</v>
      </c>
      <c r="C227">
        <v>0.31071000999999998</v>
      </c>
      <c r="D227">
        <v>35.195999149999999</v>
      </c>
      <c r="E227">
        <v>0.24621999</v>
      </c>
      <c r="F227">
        <v>37.562999730000001</v>
      </c>
      <c r="G227">
        <v>0.81440002</v>
      </c>
      <c r="H227">
        <v>31.416000369999999</v>
      </c>
      <c r="J227" s="2">
        <f>TREND(Calibration!$A$2:$A$4,Calibration!$B$2:$B$4,C227)</f>
        <v>350.37088291287387</v>
      </c>
      <c r="K227" s="2">
        <f>TREND(Calibration!$A$2:$A$4,Calibration!$C$2:$C$4,E227)</f>
        <v>405.83052186284112</v>
      </c>
      <c r="L227" s="2">
        <f>TREND(Calibration!$A$2:$A$4,Calibration!$D$2:$D$4,G227)</f>
        <v>590.06235800644458</v>
      </c>
    </row>
    <row r="228" spans="1:12" x14ac:dyDescent="0.25">
      <c r="A228">
        <v>1130165</v>
      </c>
      <c r="B228">
        <v>14.911000250000001</v>
      </c>
      <c r="C228">
        <v>0.31302999999999997</v>
      </c>
      <c r="D228">
        <v>35.16999817</v>
      </c>
      <c r="E228">
        <v>0.24615999999999999</v>
      </c>
      <c r="F228">
        <v>37.541000369999999</v>
      </c>
      <c r="G228">
        <v>0.81870001999999997</v>
      </c>
      <c r="H228">
        <v>31.468000409999998</v>
      </c>
      <c r="J228" s="2">
        <f>TREND(Calibration!$A$2:$A$4,Calibration!$B$2:$B$4,C228)</f>
        <v>360.63104954852997</v>
      </c>
      <c r="K228" s="2">
        <f>TREND(Calibration!$A$2:$A$4,Calibration!$C$2:$C$4,E228)</f>
        <v>405.36220251629584</v>
      </c>
      <c r="L228" s="2">
        <f>TREND(Calibration!$A$2:$A$4,Calibration!$D$2:$D$4,G228)</f>
        <v>593.10970530651377</v>
      </c>
    </row>
    <row r="229" spans="1:12" x14ac:dyDescent="0.25">
      <c r="A229">
        <v>1135077</v>
      </c>
      <c r="B229">
        <v>14.876000400000001</v>
      </c>
      <c r="C229">
        <v>0.30832999999999999</v>
      </c>
      <c r="D229">
        <v>35.215000150000002</v>
      </c>
      <c r="E229">
        <v>0.24611000999999999</v>
      </c>
      <c r="F229">
        <v>37.576000209999997</v>
      </c>
      <c r="G229">
        <v>0.81440002</v>
      </c>
      <c r="H229">
        <v>31.43899918</v>
      </c>
      <c r="J229" s="2">
        <f>TREND(Calibration!$A$2:$A$4,Calibration!$B$2:$B$4,C229)</f>
        <v>339.84527754624378</v>
      </c>
      <c r="K229" s="2">
        <f>TREND(Calibration!$A$2:$A$4,Calibration!$C$2:$C$4,E229)</f>
        <v>404.97194940521445</v>
      </c>
      <c r="L229" s="2">
        <f>TREND(Calibration!$A$2:$A$4,Calibration!$D$2:$D$4,G229)</f>
        <v>590.06235800644458</v>
      </c>
    </row>
    <row r="230" spans="1:12" x14ac:dyDescent="0.25">
      <c r="A230">
        <v>1140078</v>
      </c>
      <c r="B230">
        <v>14.946999549999999</v>
      </c>
      <c r="C230">
        <v>0.30779001</v>
      </c>
      <c r="D230">
        <v>35.201999659999998</v>
      </c>
      <c r="E230">
        <v>0.24681</v>
      </c>
      <c r="F230">
        <v>37.569999690000003</v>
      </c>
      <c r="G230">
        <v>0.81489997999999997</v>
      </c>
      <c r="H230">
        <v>31.419000629999999</v>
      </c>
      <c r="J230" s="2">
        <f>TREND(Calibration!$A$2:$A$4,Calibration!$B$2:$B$4,C230)</f>
        <v>337.45716924336853</v>
      </c>
      <c r="K230" s="2">
        <f>TREND(Calibration!$A$2:$A$4,Calibration!$C$2:$C$4,E230)</f>
        <v>410.43650782141776</v>
      </c>
      <c r="L230" s="2">
        <f>TREND(Calibration!$A$2:$A$4,Calibration!$D$2:$D$4,G230)</f>
        <v>590.41667236833825</v>
      </c>
    </row>
    <row r="231" spans="1:12" x14ac:dyDescent="0.25">
      <c r="A231">
        <v>1145087</v>
      </c>
      <c r="B231">
        <v>15.01200008</v>
      </c>
      <c r="C231">
        <v>0.30886998999999998</v>
      </c>
      <c r="D231">
        <v>35.215000150000002</v>
      </c>
      <c r="E231">
        <v>0.24687000000000001</v>
      </c>
      <c r="F231">
        <v>37.5</v>
      </c>
      <c r="G231">
        <v>0.81059998</v>
      </c>
      <c r="H231">
        <v>31.4640007</v>
      </c>
      <c r="J231" s="2">
        <f>TREND(Calibration!$A$2:$A$4,Calibration!$B$2:$B$4,C231)</f>
        <v>342.23338584911926</v>
      </c>
      <c r="K231" s="2">
        <f>TREND(Calibration!$A$2:$A$4,Calibration!$C$2:$C$4,E231)</f>
        <v>410.9049052341984</v>
      </c>
      <c r="L231" s="2">
        <f>TREND(Calibration!$A$2:$A$4,Calibration!$D$2:$D$4,G231)</f>
        <v>587.36932506826906</v>
      </c>
    </row>
    <row r="232" spans="1:12" x14ac:dyDescent="0.25">
      <c r="A232">
        <v>1150086</v>
      </c>
      <c r="B232">
        <v>15.11200047</v>
      </c>
      <c r="C232">
        <v>0.31086998999999998</v>
      </c>
      <c r="D232">
        <v>35.227001190000003</v>
      </c>
      <c r="E232">
        <v>0.24681</v>
      </c>
      <c r="F232">
        <v>37.527999880000003</v>
      </c>
      <c r="G232">
        <v>0.81379997999999998</v>
      </c>
      <c r="H232">
        <v>31.479999540000001</v>
      </c>
      <c r="J232" s="2">
        <f>TREND(Calibration!$A$2:$A$4,Calibration!$B$2:$B$4,C232)</f>
        <v>351.07839521179426</v>
      </c>
      <c r="K232" s="2">
        <f>TREND(Calibration!$A$2:$A$4,Calibration!$C$2:$C$4,E232)</f>
        <v>410.43650782141776</v>
      </c>
      <c r="L232" s="2">
        <f>TREND(Calibration!$A$2:$A$4,Calibration!$D$2:$D$4,G232)</f>
        <v>589.63711840785538</v>
      </c>
    </row>
    <row r="233" spans="1:12" x14ac:dyDescent="0.25">
      <c r="A233">
        <v>1155085</v>
      </c>
      <c r="B233">
        <v>15.17099953</v>
      </c>
      <c r="C233">
        <v>0.31097998999999998</v>
      </c>
      <c r="D233">
        <v>35.188999180000003</v>
      </c>
      <c r="E233">
        <v>0.24642998999999999</v>
      </c>
      <c r="F233">
        <v>37.578998570000003</v>
      </c>
      <c r="G233">
        <v>0.81489997999999997</v>
      </c>
      <c r="H233">
        <v>31.506000520000001</v>
      </c>
      <c r="J233" s="2">
        <f>TREND(Calibration!$A$2:$A$4,Calibration!$B$2:$B$4,C233)</f>
        <v>351.56487072674122</v>
      </c>
      <c r="K233" s="2">
        <f>TREND(Calibration!$A$2:$A$4,Calibration!$C$2:$C$4,E233)</f>
        <v>407.46991280757265</v>
      </c>
      <c r="L233" s="2">
        <f>TREND(Calibration!$A$2:$A$4,Calibration!$D$2:$D$4,G233)</f>
        <v>590.41667236833825</v>
      </c>
    </row>
    <row r="234" spans="1:12" x14ac:dyDescent="0.25">
      <c r="A234">
        <v>1160078</v>
      </c>
      <c r="B234">
        <v>15.13799953</v>
      </c>
      <c r="C234">
        <v>0.30978999000000002</v>
      </c>
      <c r="D234">
        <v>35.223999020000001</v>
      </c>
      <c r="E234">
        <v>0.24648999999999999</v>
      </c>
      <c r="F234">
        <v>37.55099869</v>
      </c>
      <c r="G234">
        <v>0.81110000999999998</v>
      </c>
      <c r="H234">
        <v>31.419000629999999</v>
      </c>
      <c r="J234" s="2">
        <f>TREND(Calibration!$A$2:$A$4,Calibration!$B$2:$B$4,C234)</f>
        <v>346.30209015594983</v>
      </c>
      <c r="K234" s="2">
        <f>TREND(Calibration!$A$2:$A$4,Calibration!$C$2:$C$4,E234)</f>
        <v>407.93838828658841</v>
      </c>
      <c r="L234" s="2">
        <f>TREND(Calibration!$A$2:$A$4,Calibration!$D$2:$D$4,G234)</f>
        <v>587.72368903814197</v>
      </c>
    </row>
    <row r="235" spans="1:12" x14ac:dyDescent="0.25">
      <c r="A235">
        <v>1165077</v>
      </c>
      <c r="B235">
        <v>15.102999690000001</v>
      </c>
      <c r="C235">
        <v>0.30676001000000003</v>
      </c>
      <c r="D235">
        <v>35.2179985</v>
      </c>
      <c r="E235">
        <v>0.24621999</v>
      </c>
      <c r="F235">
        <v>37.512001040000001</v>
      </c>
      <c r="G235">
        <v>0.81169999000000004</v>
      </c>
      <c r="H235">
        <v>31.396999359999999</v>
      </c>
      <c r="J235" s="2">
        <f>TREND(Calibration!$A$2:$A$4,Calibration!$B$2:$B$4,C235)</f>
        <v>332.901989421591</v>
      </c>
      <c r="K235" s="2">
        <f>TREND(Calibration!$A$2:$A$4,Calibration!$C$2:$C$4,E235)</f>
        <v>405.83052186284112</v>
      </c>
      <c r="L235" s="2">
        <f>TREND(Calibration!$A$2:$A$4,Calibration!$D$2:$D$4,G235)</f>
        <v>588.14888611560605</v>
      </c>
    </row>
    <row r="236" spans="1:12" x14ac:dyDescent="0.25">
      <c r="A236">
        <v>1170086</v>
      </c>
      <c r="B236">
        <v>15.06999969</v>
      </c>
      <c r="C236">
        <v>0.31097998999999998</v>
      </c>
      <c r="D236">
        <v>35.19900131</v>
      </c>
      <c r="E236">
        <v>0.24648999999999999</v>
      </c>
      <c r="F236">
        <v>37.515998840000002</v>
      </c>
      <c r="G236">
        <v>0.81650001000000005</v>
      </c>
      <c r="H236">
        <v>31.474000929999999</v>
      </c>
      <c r="J236" s="2">
        <f>TREND(Calibration!$A$2:$A$4,Calibration!$B$2:$B$4,C236)</f>
        <v>351.56487072674122</v>
      </c>
      <c r="K236" s="2">
        <f>TREND(Calibration!$A$2:$A$4,Calibration!$C$2:$C$4,E236)</f>
        <v>407.93838828658841</v>
      </c>
      <c r="L236" s="2">
        <f>TREND(Calibration!$A$2:$A$4,Calibration!$D$2:$D$4,G236)</f>
        <v>591.55059029869403</v>
      </c>
    </row>
    <row r="237" spans="1:12" x14ac:dyDescent="0.25">
      <c r="A237">
        <v>1175100</v>
      </c>
      <c r="B237">
        <v>15.053999900000001</v>
      </c>
      <c r="C237">
        <v>0.30805999000000001</v>
      </c>
      <c r="D237">
        <v>35.19900131</v>
      </c>
      <c r="E237">
        <v>0.24648999999999999</v>
      </c>
      <c r="F237">
        <v>37.601001740000001</v>
      </c>
      <c r="G237">
        <v>0.82090001999999995</v>
      </c>
      <c r="H237">
        <v>31.429000850000001</v>
      </c>
      <c r="J237" s="2">
        <f>TREND(Calibration!$A$2:$A$4,Calibration!$B$2:$B$4,C237)</f>
        <v>338.65115705723588</v>
      </c>
      <c r="K237" s="2">
        <f>TREND(Calibration!$A$2:$A$4,Calibration!$C$2:$C$4,E237)</f>
        <v>407.93838828658841</v>
      </c>
      <c r="L237" s="2">
        <f>TREND(Calibration!$A$2:$A$4,Calibration!$D$2:$D$4,G237)</f>
        <v>594.6688132274794</v>
      </c>
    </row>
    <row r="238" spans="1:12" x14ac:dyDescent="0.25">
      <c r="A238">
        <v>1180146</v>
      </c>
      <c r="B238">
        <v>15.03100014</v>
      </c>
      <c r="C238">
        <v>0.30827000999999998</v>
      </c>
      <c r="D238">
        <v>35.17599869</v>
      </c>
      <c r="E238">
        <v>0.24642998999999999</v>
      </c>
      <c r="F238">
        <v>37.556999210000001</v>
      </c>
      <c r="G238">
        <v>0.82359998999999995</v>
      </c>
      <c r="H238">
        <v>31.479999540000001</v>
      </c>
      <c r="J238" s="2">
        <f>TREND(Calibration!$A$2:$A$4,Calibration!$B$2:$B$4,C238)</f>
        <v>339.57997149041034</v>
      </c>
      <c r="K238" s="2">
        <f>TREND(Calibration!$A$2:$A$4,Calibration!$C$2:$C$4,E238)</f>
        <v>407.46991280757265</v>
      </c>
      <c r="L238" s="2">
        <f>TREND(Calibration!$A$2:$A$4,Calibration!$D$2:$D$4,G238)</f>
        <v>596.58224259719282</v>
      </c>
    </row>
    <row r="239" spans="1:12" x14ac:dyDescent="0.25">
      <c r="A239">
        <v>1185078</v>
      </c>
      <c r="B239">
        <v>15.01500034</v>
      </c>
      <c r="C239">
        <v>0.30670999999999998</v>
      </c>
      <c r="D239">
        <v>35.180000309999997</v>
      </c>
      <c r="E239">
        <v>0.24642998999999999</v>
      </c>
      <c r="F239">
        <v>37.597999569999999</v>
      </c>
      <c r="G239">
        <v>0.81599997999999996</v>
      </c>
      <c r="H239">
        <v>31.458000179999999</v>
      </c>
      <c r="J239" s="2">
        <f>TREND(Calibration!$A$2:$A$4,Calibration!$B$2:$B$4,C239)</f>
        <v>332.68081996247702</v>
      </c>
      <c r="K239" s="2">
        <f>TREND(Calibration!$A$2:$A$4,Calibration!$C$2:$C$4,E239)</f>
        <v>407.46991280757265</v>
      </c>
      <c r="L239" s="2">
        <f>TREND(Calibration!$A$2:$A$4,Calibration!$D$2:$D$4,G239)</f>
        <v>591.19622632882101</v>
      </c>
    </row>
    <row r="240" spans="1:12" x14ac:dyDescent="0.25">
      <c r="A240">
        <v>1190095</v>
      </c>
      <c r="B240">
        <v>14.998999599999999</v>
      </c>
      <c r="C240">
        <v>0.30275999999999997</v>
      </c>
      <c r="D240">
        <v>35.236999509999997</v>
      </c>
      <c r="E240">
        <v>0.24637999999999999</v>
      </c>
      <c r="F240">
        <v>37.537998199999997</v>
      </c>
      <c r="G240">
        <v>0.81059998</v>
      </c>
      <c r="H240">
        <v>31.393999099999998</v>
      </c>
      <c r="J240" s="2">
        <f>TREND(Calibration!$A$2:$A$4,Calibration!$B$2:$B$4,C240)</f>
        <v>315.21192647119415</v>
      </c>
      <c r="K240" s="2">
        <f>TREND(Calibration!$A$2:$A$4,Calibration!$C$2:$C$4,E240)</f>
        <v>407.07965969649103</v>
      </c>
      <c r="L240" s="2">
        <f>TREND(Calibration!$A$2:$A$4,Calibration!$D$2:$D$4,G240)</f>
        <v>587.36932506826906</v>
      </c>
    </row>
    <row r="241" spans="1:12" x14ac:dyDescent="0.25">
      <c r="A241">
        <v>1195077</v>
      </c>
      <c r="B241">
        <v>15.024999619999999</v>
      </c>
      <c r="C241">
        <v>0.30670999999999998</v>
      </c>
      <c r="D241">
        <v>35.210998539999999</v>
      </c>
      <c r="E241">
        <v>0.24648999999999999</v>
      </c>
      <c r="F241">
        <v>37.534999849999998</v>
      </c>
      <c r="G241">
        <v>0.81819998999999999</v>
      </c>
      <c r="H241">
        <v>31.409999849999998</v>
      </c>
      <c r="J241" s="2">
        <f>TREND(Calibration!$A$2:$A$4,Calibration!$B$2:$B$4,C241)</f>
        <v>332.68081996247702</v>
      </c>
      <c r="K241" s="2">
        <f>TREND(Calibration!$A$2:$A$4,Calibration!$C$2:$C$4,E241)</f>
        <v>407.93838828658841</v>
      </c>
      <c r="L241" s="2">
        <f>TREND(Calibration!$A$2:$A$4,Calibration!$D$2:$D$4,G241)</f>
        <v>592.75534133664087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112</v>
      </c>
      <c r="B2">
        <v>15.1590004</v>
      </c>
      <c r="C2">
        <v>0.31130001000000002</v>
      </c>
      <c r="D2">
        <v>34.858001710000003</v>
      </c>
      <c r="E2">
        <v>0.25426999</v>
      </c>
      <c r="F2">
        <v>37.487998959999999</v>
      </c>
      <c r="G2">
        <v>0.81010002000000003</v>
      </c>
      <c r="H2">
        <v>31.06100082</v>
      </c>
      <c r="J2" s="2">
        <f>TREND(Calibration!$A$2:$A$4,Calibration!$B$2:$B$4,C2)</f>
        <v>352.9801606748631</v>
      </c>
      <c r="K2" s="2">
        <f>TREND(Calibration!$A$2:$A$4,Calibration!$C$2:$C$4,E2)</f>
        <v>468.67384141088746</v>
      </c>
      <c r="L2" s="2">
        <f>TREND(Calibration!$A$2:$A$4,Calibration!$D$2:$D$4,G2)</f>
        <v>587.01501070637539</v>
      </c>
    </row>
    <row r="3" spans="1:12" x14ac:dyDescent="0.25">
      <c r="A3">
        <v>4744</v>
      </c>
      <c r="B3">
        <v>15.18500042</v>
      </c>
      <c r="C3">
        <v>0.30941001000000001</v>
      </c>
      <c r="D3">
        <v>34.870998380000003</v>
      </c>
      <c r="E3">
        <v>0.25378999000000002</v>
      </c>
      <c r="F3">
        <v>37.498001100000003</v>
      </c>
      <c r="G3">
        <v>0.81059998</v>
      </c>
      <c r="H3">
        <v>31.05200005</v>
      </c>
      <c r="J3" s="2">
        <f>TREND(Calibration!$A$2:$A$4,Calibration!$B$2:$B$4,C3)</f>
        <v>344.62162682713529</v>
      </c>
      <c r="K3" s="2">
        <f>TREND(Calibration!$A$2:$A$4,Calibration!$C$2:$C$4,E3)</f>
        <v>464.92666210864377</v>
      </c>
      <c r="L3" s="2">
        <f>TREND(Calibration!$A$2:$A$4,Calibration!$D$2:$D$4,G3)</f>
        <v>587.36932506826906</v>
      </c>
    </row>
    <row r="4" spans="1:12" x14ac:dyDescent="0.25">
      <c r="A4">
        <v>9822</v>
      </c>
      <c r="B4">
        <v>15.24699974</v>
      </c>
      <c r="C4">
        <v>0.30930001000000001</v>
      </c>
      <c r="D4">
        <v>34.8390007</v>
      </c>
      <c r="E4">
        <v>0.25356999000000002</v>
      </c>
      <c r="F4">
        <v>37.561000819999997</v>
      </c>
      <c r="G4">
        <v>0.82410002000000004</v>
      </c>
      <c r="H4">
        <v>30.99699974</v>
      </c>
      <c r="J4" s="2">
        <f>TREND(Calibration!$A$2:$A$4,Calibration!$B$2:$B$4,C4)</f>
        <v>344.1351513121881</v>
      </c>
      <c r="K4" s="2">
        <f>TREND(Calibration!$A$2:$A$4,Calibration!$C$2:$C$4,E4)</f>
        <v>463.2092049284488</v>
      </c>
      <c r="L4" s="2">
        <f>TREND(Calibration!$A$2:$A$4,Calibration!$D$2:$D$4,G4)</f>
        <v>596.93660656706584</v>
      </c>
    </row>
    <row r="5" spans="1:12" x14ac:dyDescent="0.25">
      <c r="A5">
        <v>14848</v>
      </c>
      <c r="B5">
        <v>15.213999749999999</v>
      </c>
      <c r="C5">
        <v>0.30871000999999998</v>
      </c>
      <c r="D5">
        <v>34.868000029999997</v>
      </c>
      <c r="E5">
        <v>0.25260000999999999</v>
      </c>
      <c r="F5">
        <v>37.472999569999999</v>
      </c>
      <c r="G5">
        <v>0.81330000999999996</v>
      </c>
      <c r="H5">
        <v>31.041999820000001</v>
      </c>
      <c r="J5" s="2">
        <f>TREND(Calibration!$A$2:$A$4,Calibration!$B$2:$B$4,C5)</f>
        <v>341.52587355019887</v>
      </c>
      <c r="K5" s="2">
        <f>TREND(Calibration!$A$2:$A$4,Calibration!$C$2:$C$4,E5)</f>
        <v>455.63693622096844</v>
      </c>
      <c r="L5" s="2">
        <f>TREND(Calibration!$A$2:$A$4,Calibration!$D$2:$D$4,G5)</f>
        <v>589.2827969591076</v>
      </c>
    </row>
    <row r="6" spans="1:12" x14ac:dyDescent="0.25">
      <c r="A6">
        <v>19850</v>
      </c>
      <c r="B6">
        <v>15.21800041</v>
      </c>
      <c r="C6">
        <v>0.30961999000000001</v>
      </c>
      <c r="D6">
        <v>34.861000060000002</v>
      </c>
      <c r="E6">
        <v>0.25189</v>
      </c>
      <c r="F6">
        <v>37.472999569999999</v>
      </c>
      <c r="G6">
        <v>0.80790001</v>
      </c>
      <c r="H6">
        <v>31.0359993</v>
      </c>
      <c r="J6" s="2">
        <f>TREND(Calibration!$A$2:$A$4,Calibration!$B$2:$B$4,C6)</f>
        <v>345.55026436012236</v>
      </c>
      <c r="K6" s="2">
        <f>TREND(Calibration!$A$2:$A$4,Calibration!$C$2:$C$4,E6)</f>
        <v>450.09415543683099</v>
      </c>
      <c r="L6" s="2">
        <f>TREND(Calibration!$A$2:$A$4,Calibration!$D$2:$D$4,G6)</f>
        <v>585.45589569855565</v>
      </c>
    </row>
    <row r="7" spans="1:12" x14ac:dyDescent="0.25">
      <c r="A7">
        <v>24741</v>
      </c>
      <c r="B7">
        <v>15.22399998</v>
      </c>
      <c r="C7">
        <v>0.30816999</v>
      </c>
      <c r="D7">
        <v>34.835998539999999</v>
      </c>
      <c r="E7">
        <v>0.25173000000000001</v>
      </c>
      <c r="F7">
        <v>37.555000309999997</v>
      </c>
      <c r="G7">
        <v>0.82569999000000005</v>
      </c>
      <c r="H7">
        <v>31.05200005</v>
      </c>
      <c r="J7" s="2">
        <f>TREND(Calibration!$A$2:$A$4,Calibration!$B$2:$B$4,C7)</f>
        <v>339.13763257218307</v>
      </c>
      <c r="K7" s="2">
        <f>TREND(Calibration!$A$2:$A$4,Calibration!$C$2:$C$4,E7)</f>
        <v>448.84509566941642</v>
      </c>
      <c r="L7" s="2">
        <f>TREND(Calibration!$A$2:$A$4,Calibration!$D$2:$D$4,G7)</f>
        <v>598.07048197629649</v>
      </c>
    </row>
    <row r="8" spans="1:12" x14ac:dyDescent="0.25">
      <c r="A8">
        <v>29837</v>
      </c>
      <c r="B8">
        <v>15.17500019</v>
      </c>
      <c r="C8">
        <v>0.30794999000000001</v>
      </c>
      <c r="D8">
        <v>34.868000029999997</v>
      </c>
      <c r="E8">
        <v>0.25097998999999999</v>
      </c>
      <c r="F8">
        <v>37.481998439999998</v>
      </c>
      <c r="G8">
        <v>0.80949998000000001</v>
      </c>
      <c r="H8">
        <v>31.048000340000002</v>
      </c>
      <c r="J8" s="2">
        <f>TREND(Calibration!$A$2:$A$4,Calibration!$B$2:$B$4,C8)</f>
        <v>338.16468154228892</v>
      </c>
      <c r="K8" s="2">
        <f>TREND(Calibration!$A$2:$A$4,Calibration!$C$2:$C$4,E8)</f>
        <v>442.99004994342476</v>
      </c>
      <c r="L8" s="2">
        <f>TREND(Calibration!$A$2:$A$4,Calibration!$D$2:$D$4,G8)</f>
        <v>586.58977110778619</v>
      </c>
    </row>
    <row r="9" spans="1:12" x14ac:dyDescent="0.25">
      <c r="A9">
        <v>34748</v>
      </c>
      <c r="B9">
        <v>15.149000170000001</v>
      </c>
      <c r="C9">
        <v>0.30708000000000002</v>
      </c>
      <c r="D9">
        <v>34.858001710000003</v>
      </c>
      <c r="E9">
        <v>0.25033</v>
      </c>
      <c r="F9">
        <v>37.472999569999999</v>
      </c>
      <c r="G9">
        <v>0.81059998</v>
      </c>
      <c r="H9">
        <v>31.01600075</v>
      </c>
      <c r="J9" s="2">
        <f>TREND(Calibration!$A$2:$A$4,Calibration!$B$2:$B$4,C9)</f>
        <v>334.3171466945721</v>
      </c>
      <c r="K9" s="2">
        <f>TREND(Calibration!$A$2:$A$4,Calibration!$C$2:$C$4,E9)</f>
        <v>437.91582270453864</v>
      </c>
      <c r="L9" s="2">
        <f>TREND(Calibration!$A$2:$A$4,Calibration!$D$2:$D$4,G9)</f>
        <v>587.36932506826906</v>
      </c>
    </row>
    <row r="10" spans="1:12" x14ac:dyDescent="0.25">
      <c r="A10">
        <v>39837</v>
      </c>
      <c r="B10">
        <v>15.17500019</v>
      </c>
      <c r="C10">
        <v>0.30702998999999997</v>
      </c>
      <c r="D10">
        <v>34.826000209999997</v>
      </c>
      <c r="E10">
        <v>0.24995001</v>
      </c>
      <c r="F10">
        <v>37.570999149999999</v>
      </c>
      <c r="G10">
        <v>0.82569999000000005</v>
      </c>
      <c r="H10">
        <v>31.045000080000001</v>
      </c>
      <c r="J10" s="2">
        <f>TREND(Calibration!$A$2:$A$4,Calibration!$B$2:$B$4,C10)</f>
        <v>334.09597723545835</v>
      </c>
      <c r="K10" s="2">
        <f>TREND(Calibration!$A$2:$A$4,Calibration!$C$2:$C$4,E10)</f>
        <v>434.94938382316445</v>
      </c>
      <c r="L10" s="2">
        <f>TREND(Calibration!$A$2:$A$4,Calibration!$D$2:$D$4,G10)</f>
        <v>598.07048197629649</v>
      </c>
    </row>
    <row r="11" spans="1:12" x14ac:dyDescent="0.25">
      <c r="A11">
        <v>44741</v>
      </c>
      <c r="B11">
        <v>15.12300014</v>
      </c>
      <c r="C11">
        <v>0.30680998999999998</v>
      </c>
      <c r="D11">
        <v>34.823001859999998</v>
      </c>
      <c r="E11">
        <v>0.24962001</v>
      </c>
      <c r="F11">
        <v>37.516998289999997</v>
      </c>
      <c r="G11">
        <v>0.81489997999999997</v>
      </c>
      <c r="H11">
        <v>31.083999630000001</v>
      </c>
      <c r="J11" s="2">
        <f>TREND(Calibration!$A$2:$A$4,Calibration!$B$2:$B$4,C11)</f>
        <v>333.12302620556397</v>
      </c>
      <c r="K11" s="2">
        <f>TREND(Calibration!$A$2:$A$4,Calibration!$C$2:$C$4,E11)</f>
        <v>432.37319805287189</v>
      </c>
      <c r="L11" s="2">
        <f>TREND(Calibration!$A$2:$A$4,Calibration!$D$2:$D$4,G11)</f>
        <v>590.41667236833825</v>
      </c>
    </row>
    <row r="12" spans="1:12" x14ac:dyDescent="0.25">
      <c r="A12">
        <v>49853</v>
      </c>
      <c r="B12">
        <v>15.15600014</v>
      </c>
      <c r="C12">
        <v>0.30448999999999998</v>
      </c>
      <c r="D12">
        <v>34.858001710000003</v>
      </c>
      <c r="E12">
        <v>0.24929999999999999</v>
      </c>
      <c r="F12">
        <v>37.526000979999999</v>
      </c>
      <c r="G12">
        <v>0.81440002</v>
      </c>
      <c r="H12">
        <v>31.097000120000001</v>
      </c>
      <c r="J12" s="2">
        <f>TREND(Calibration!$A$2:$A$4,Calibration!$B$2:$B$4,C12)</f>
        <v>322.86285956990787</v>
      </c>
      <c r="K12" s="2">
        <f>TREND(Calibration!$A$2:$A$4,Calibration!$C$2:$C$4,E12)</f>
        <v>429.87500045180718</v>
      </c>
      <c r="L12" s="2">
        <f>TREND(Calibration!$A$2:$A$4,Calibration!$D$2:$D$4,G12)</f>
        <v>590.06235800644458</v>
      </c>
    </row>
    <row r="13" spans="1:12" x14ac:dyDescent="0.25">
      <c r="A13">
        <v>54775</v>
      </c>
      <c r="B13">
        <v>15.17500019</v>
      </c>
      <c r="C13">
        <v>0.30470999999999998</v>
      </c>
      <c r="D13">
        <v>34.868000029999997</v>
      </c>
      <c r="E13">
        <v>0.24898000000000001</v>
      </c>
      <c r="F13">
        <v>37.506999970000003</v>
      </c>
      <c r="G13">
        <v>0.80790001</v>
      </c>
      <c r="H13">
        <v>31.103000640000001</v>
      </c>
      <c r="J13" s="2">
        <f>TREND(Calibration!$A$2:$A$4,Calibration!$B$2:$B$4,C13)</f>
        <v>323.83581059980224</v>
      </c>
      <c r="K13" s="2">
        <f>TREND(Calibration!$A$2:$A$4,Calibration!$C$2:$C$4,E13)</f>
        <v>427.37688091697805</v>
      </c>
      <c r="L13" s="2">
        <f>TREND(Calibration!$A$2:$A$4,Calibration!$D$2:$D$4,G13)</f>
        <v>585.45589569855565</v>
      </c>
    </row>
    <row r="14" spans="1:12" x14ac:dyDescent="0.25">
      <c r="A14">
        <v>59861</v>
      </c>
      <c r="B14">
        <v>15.24699974</v>
      </c>
      <c r="C14">
        <v>0.30259999999999998</v>
      </c>
      <c r="D14">
        <v>34.848999020000001</v>
      </c>
      <c r="E14">
        <v>0.24908</v>
      </c>
      <c r="F14">
        <v>37.513999939999998</v>
      </c>
      <c r="G14">
        <v>0.80519998000000004</v>
      </c>
      <c r="H14">
        <v>31.05500031</v>
      </c>
      <c r="J14" s="2">
        <f>TREND(Calibration!$A$2:$A$4,Calibration!$B$2:$B$4,C14)</f>
        <v>314.50432572218006</v>
      </c>
      <c r="K14" s="2">
        <f>TREND(Calibration!$A$2:$A$4,Calibration!$C$2:$C$4,E14)</f>
        <v>428.15754327161221</v>
      </c>
      <c r="L14" s="2">
        <f>TREND(Calibration!$A$2:$A$4,Calibration!$D$2:$D$4,G14)</f>
        <v>583.54242380771711</v>
      </c>
    </row>
    <row r="15" spans="1:12" x14ac:dyDescent="0.25">
      <c r="A15">
        <v>64754</v>
      </c>
      <c r="B15">
        <v>15.31499958</v>
      </c>
      <c r="C15">
        <v>0.30594999</v>
      </c>
      <c r="D15">
        <v>34.8390007</v>
      </c>
      <c r="E15">
        <v>0.24898000000000001</v>
      </c>
      <c r="F15">
        <v>37.539001460000001</v>
      </c>
      <c r="G15">
        <v>0.81059998</v>
      </c>
      <c r="H15">
        <v>31.086999890000001</v>
      </c>
      <c r="J15" s="2">
        <f>TREND(Calibration!$A$2:$A$4,Calibration!$B$2:$B$4,C15)</f>
        <v>329.31967217961392</v>
      </c>
      <c r="K15" s="2">
        <f>TREND(Calibration!$A$2:$A$4,Calibration!$C$2:$C$4,E15)</f>
        <v>427.37688091697805</v>
      </c>
      <c r="L15" s="2">
        <f>TREND(Calibration!$A$2:$A$4,Calibration!$D$2:$D$4,G15)</f>
        <v>587.36932506826906</v>
      </c>
    </row>
    <row r="16" spans="1:12" x14ac:dyDescent="0.25">
      <c r="A16">
        <v>69807</v>
      </c>
      <c r="B16">
        <v>15.288999560000001</v>
      </c>
      <c r="C16">
        <v>0.30925000000000002</v>
      </c>
      <c r="D16">
        <v>34.865001679999999</v>
      </c>
      <c r="E16">
        <v>0.24908</v>
      </c>
      <c r="F16">
        <v>37.494998930000001</v>
      </c>
      <c r="G16">
        <v>0.79820000999999996</v>
      </c>
      <c r="H16">
        <v>31.070999149999999</v>
      </c>
      <c r="J16" s="2">
        <f>TREND(Calibration!$A$2:$A$4,Calibration!$B$2:$B$4,C16)</f>
        <v>343.91398185307457</v>
      </c>
      <c r="K16" s="2">
        <f>TREND(Calibration!$A$2:$A$4,Calibration!$C$2:$C$4,E16)</f>
        <v>428.15754327161221</v>
      </c>
      <c r="L16" s="2">
        <f>TREND(Calibration!$A$2:$A$4,Calibration!$D$2:$D$4,G16)</f>
        <v>578.5816471379344</v>
      </c>
    </row>
    <row r="17" spans="1:12" x14ac:dyDescent="0.25">
      <c r="A17">
        <v>74743</v>
      </c>
      <c r="B17">
        <v>15.30799961</v>
      </c>
      <c r="C17">
        <v>0.30648999999999998</v>
      </c>
      <c r="D17">
        <v>34.868000029999997</v>
      </c>
      <c r="E17">
        <v>0.24902999000000001</v>
      </c>
      <c r="F17">
        <v>37.494998930000001</v>
      </c>
      <c r="G17">
        <v>0.79710000999999997</v>
      </c>
      <c r="H17">
        <v>31.023000719999999</v>
      </c>
      <c r="J17" s="2">
        <f>TREND(Calibration!$A$2:$A$4,Calibration!$B$2:$B$4,C17)</f>
        <v>331.70786893258287</v>
      </c>
      <c r="K17" s="2">
        <f>TREND(Calibration!$A$2:$A$4,Calibration!$C$2:$C$4,E17)</f>
        <v>427.76713402805967</v>
      </c>
      <c r="L17" s="2">
        <f>TREND(Calibration!$A$2:$A$4,Calibration!$D$2:$D$4,G17)</f>
        <v>577.80209317745164</v>
      </c>
    </row>
    <row r="18" spans="1:12" x14ac:dyDescent="0.25">
      <c r="A18">
        <v>79824</v>
      </c>
      <c r="B18">
        <v>15.27600002</v>
      </c>
      <c r="C18">
        <v>0.30708000000000002</v>
      </c>
      <c r="D18">
        <v>34.84500122</v>
      </c>
      <c r="E18">
        <v>0.24871001000000001</v>
      </c>
      <c r="F18">
        <v>37.561000819999997</v>
      </c>
      <c r="G18">
        <v>0.80739998999999996</v>
      </c>
      <c r="H18">
        <v>31.041999820000001</v>
      </c>
      <c r="J18" s="2">
        <f>TREND(Calibration!$A$2:$A$4,Calibration!$B$2:$B$4,C18)</f>
        <v>334.3171466945721</v>
      </c>
      <c r="K18" s="2">
        <f>TREND(Calibration!$A$2:$A$4,Calibration!$C$2:$C$4,E18)</f>
        <v>425.26917062570146</v>
      </c>
      <c r="L18" s="2">
        <f>TREND(Calibration!$A$2:$A$4,Calibration!$D$2:$D$4,G18)</f>
        <v>585.10153881553686</v>
      </c>
    </row>
    <row r="19" spans="1:12" x14ac:dyDescent="0.25">
      <c r="A19">
        <v>84742</v>
      </c>
      <c r="B19">
        <v>15.23700047</v>
      </c>
      <c r="C19">
        <v>0.30994999000000001</v>
      </c>
      <c r="D19">
        <v>34.848999020000001</v>
      </c>
      <c r="E19">
        <v>0.24865000000000001</v>
      </c>
      <c r="F19">
        <v>37.5359993</v>
      </c>
      <c r="G19">
        <v>0.80839998000000002</v>
      </c>
      <c r="H19">
        <v>31.006999969999999</v>
      </c>
      <c r="J19" s="2">
        <f>TREND(Calibration!$A$2:$A$4,Calibration!$B$2:$B$4,C19)</f>
        <v>347.00969090496392</v>
      </c>
      <c r="K19" s="2">
        <f>TREND(Calibration!$A$2:$A$4,Calibration!$C$2:$C$4,E19)</f>
        <v>424.80069514668548</v>
      </c>
      <c r="L19" s="2">
        <f>TREND(Calibration!$A$2:$A$4,Calibration!$D$2:$D$4,G19)</f>
        <v>585.81021714730343</v>
      </c>
    </row>
    <row r="20" spans="1:12" x14ac:dyDescent="0.25">
      <c r="A20">
        <v>89808</v>
      </c>
      <c r="B20">
        <v>15.12300014</v>
      </c>
      <c r="C20">
        <v>0.30735001000000001</v>
      </c>
      <c r="D20">
        <v>34.883998869999999</v>
      </c>
      <c r="E20">
        <v>0.24876000000000001</v>
      </c>
      <c r="F20">
        <v>37.494998930000001</v>
      </c>
      <c r="G20">
        <v>0.80030000000000001</v>
      </c>
      <c r="H20">
        <v>31.00300026</v>
      </c>
      <c r="J20" s="2">
        <f>TREND(Calibration!$A$2:$A$4,Calibration!$B$2:$B$4,C20)</f>
        <v>335.51126718358</v>
      </c>
      <c r="K20" s="2">
        <f>TREND(Calibration!$A$2:$A$4,Calibration!$C$2:$C$4,E20)</f>
        <v>425.65942373678308</v>
      </c>
      <c r="L20" s="2">
        <f>TREND(Calibration!$A$2:$A$4,Calibration!$D$2:$D$4,G20)</f>
        <v>580.06987943018385</v>
      </c>
    </row>
    <row r="21" spans="1:12" x14ac:dyDescent="0.25">
      <c r="A21">
        <v>94752</v>
      </c>
      <c r="B21">
        <v>15.119999890000001</v>
      </c>
      <c r="C21">
        <v>0.30779001</v>
      </c>
      <c r="D21">
        <v>34.861000060000002</v>
      </c>
      <c r="E21">
        <v>0.24865000000000001</v>
      </c>
      <c r="F21">
        <v>37.506999970000003</v>
      </c>
      <c r="G21">
        <v>0.80569999999999997</v>
      </c>
      <c r="H21">
        <v>30.978000640000001</v>
      </c>
      <c r="J21" s="2">
        <f>TREND(Calibration!$A$2:$A$4,Calibration!$B$2:$B$4,C21)</f>
        <v>337.45716924336853</v>
      </c>
      <c r="K21" s="2">
        <f>TREND(Calibration!$A$2:$A$4,Calibration!$C$2:$C$4,E21)</f>
        <v>424.80069514668548</v>
      </c>
      <c r="L21" s="2">
        <f>TREND(Calibration!$A$2:$A$4,Calibration!$D$2:$D$4,G21)</f>
        <v>583.8967806907358</v>
      </c>
    </row>
    <row r="22" spans="1:12" x14ac:dyDescent="0.25">
      <c r="A22">
        <v>99853</v>
      </c>
      <c r="B22">
        <v>15.067999840000001</v>
      </c>
      <c r="C22">
        <v>0.30772999000000001</v>
      </c>
      <c r="D22">
        <v>34.865001679999999</v>
      </c>
      <c r="E22">
        <v>0.24871001000000001</v>
      </c>
      <c r="F22">
        <v>37.469001769999998</v>
      </c>
      <c r="G22">
        <v>0.79280001</v>
      </c>
      <c r="H22">
        <v>30.993999479999999</v>
      </c>
      <c r="J22" s="2">
        <f>TREND(Calibration!$A$2:$A$4,Calibration!$B$2:$B$4,C22)</f>
        <v>337.19173051239454</v>
      </c>
      <c r="K22" s="2">
        <f>TREND(Calibration!$A$2:$A$4,Calibration!$C$2:$C$4,E22)</f>
        <v>425.26917062570146</v>
      </c>
      <c r="L22" s="2">
        <f>TREND(Calibration!$A$2:$A$4,Calibration!$D$2:$D$4,G22)</f>
        <v>574.75474587738245</v>
      </c>
    </row>
    <row r="23" spans="1:12" x14ac:dyDescent="0.25">
      <c r="A23">
        <v>104749</v>
      </c>
      <c r="B23">
        <v>15.02900028</v>
      </c>
      <c r="C23">
        <v>0.30708000000000002</v>
      </c>
      <c r="D23">
        <v>34.861000060000002</v>
      </c>
      <c r="E23">
        <v>0.24876000000000001</v>
      </c>
      <c r="F23">
        <v>37.465999600000004</v>
      </c>
      <c r="G23">
        <v>0.78740001000000004</v>
      </c>
      <c r="H23">
        <v>30.98399925</v>
      </c>
      <c r="J23" s="2">
        <f>TREND(Calibration!$A$2:$A$4,Calibration!$B$2:$B$4,C23)</f>
        <v>334.3171466945721</v>
      </c>
      <c r="K23" s="2">
        <f>TREND(Calibration!$A$2:$A$4,Calibration!$C$2:$C$4,E23)</f>
        <v>425.65942373678308</v>
      </c>
      <c r="L23" s="2">
        <f>TREND(Calibration!$A$2:$A$4,Calibration!$D$2:$D$4,G23)</f>
        <v>570.9278446168305</v>
      </c>
    </row>
    <row r="24" spans="1:12" x14ac:dyDescent="0.25">
      <c r="A24">
        <v>109952</v>
      </c>
      <c r="B24">
        <v>15</v>
      </c>
      <c r="C24">
        <v>0.30643999999999999</v>
      </c>
      <c r="D24">
        <v>34.865001679999999</v>
      </c>
      <c r="E24">
        <v>0.24871001000000001</v>
      </c>
      <c r="F24">
        <v>37.476001740000001</v>
      </c>
      <c r="G24">
        <v>0.79329996999999997</v>
      </c>
      <c r="H24">
        <v>30.99699974</v>
      </c>
      <c r="J24" s="2">
        <f>TREND(Calibration!$A$2:$A$4,Calibration!$B$2:$B$4,C24)</f>
        <v>331.48674369851597</v>
      </c>
      <c r="K24" s="2">
        <f>TREND(Calibration!$A$2:$A$4,Calibration!$C$2:$C$4,E24)</f>
        <v>425.26917062570146</v>
      </c>
      <c r="L24" s="2">
        <f>TREND(Calibration!$A$2:$A$4,Calibration!$D$2:$D$4,G24)</f>
        <v>575.109060239276</v>
      </c>
    </row>
    <row r="25" spans="1:12" x14ac:dyDescent="0.25">
      <c r="A25">
        <v>114742</v>
      </c>
      <c r="B25">
        <v>15.059000019999999</v>
      </c>
      <c r="C25">
        <v>0.30779001</v>
      </c>
      <c r="D25">
        <v>34.8390007</v>
      </c>
      <c r="E25">
        <v>0.24871001000000001</v>
      </c>
      <c r="F25">
        <v>37.533000950000002</v>
      </c>
      <c r="G25">
        <v>0.80030000000000001</v>
      </c>
      <c r="H25">
        <v>31.0359993</v>
      </c>
      <c r="J25" s="2">
        <f>TREND(Calibration!$A$2:$A$4,Calibration!$B$2:$B$4,C25)</f>
        <v>337.45716924336853</v>
      </c>
      <c r="K25" s="2">
        <f>TREND(Calibration!$A$2:$A$4,Calibration!$C$2:$C$4,E25)</f>
        <v>425.26917062570146</v>
      </c>
      <c r="L25" s="2">
        <f>TREND(Calibration!$A$2:$A$4,Calibration!$D$2:$D$4,G25)</f>
        <v>580.06987943018385</v>
      </c>
    </row>
    <row r="26" spans="1:12" x14ac:dyDescent="0.25">
      <c r="A26">
        <v>119813</v>
      </c>
      <c r="B26">
        <v>15.00300026</v>
      </c>
      <c r="C26">
        <v>0.30448999999999998</v>
      </c>
      <c r="D26">
        <v>34.870998380000003</v>
      </c>
      <c r="E26">
        <v>0.24849001000000001</v>
      </c>
      <c r="F26">
        <v>37.498001100000003</v>
      </c>
      <c r="G26">
        <v>0.79390000999999999</v>
      </c>
      <c r="H26">
        <v>31.083999630000001</v>
      </c>
      <c r="J26" s="2">
        <f>TREND(Calibration!$A$2:$A$4,Calibration!$B$2:$B$4,C26)</f>
        <v>322.86285956990787</v>
      </c>
      <c r="K26" s="2">
        <f>TREND(Calibration!$A$2:$A$4,Calibration!$C$2:$C$4,E26)</f>
        <v>423.55171344550649</v>
      </c>
      <c r="L26" s="2">
        <f>TREND(Calibration!$A$2:$A$4,Calibration!$D$2:$D$4,G26)</f>
        <v>575.53429983786521</v>
      </c>
    </row>
    <row r="27" spans="1:12" x14ac:dyDescent="0.25">
      <c r="A27">
        <v>124748</v>
      </c>
      <c r="B27">
        <v>14.989999770000001</v>
      </c>
      <c r="C27">
        <v>0.30719000000000002</v>
      </c>
      <c r="D27">
        <v>34.852001190000003</v>
      </c>
      <c r="E27">
        <v>0.24838001000000001</v>
      </c>
      <c r="F27">
        <v>37.469001769999998</v>
      </c>
      <c r="G27">
        <v>0.78949999999999998</v>
      </c>
      <c r="H27">
        <v>31.020000459999999</v>
      </c>
      <c r="J27" s="2">
        <f>TREND(Calibration!$A$2:$A$4,Calibration!$B$2:$B$4,C27)</f>
        <v>334.80362220951929</v>
      </c>
      <c r="K27" s="2">
        <f>TREND(Calibration!$A$2:$A$4,Calibration!$C$2:$C$4,E27)</f>
        <v>422.69298485540889</v>
      </c>
      <c r="L27" s="2">
        <f>TREND(Calibration!$A$2:$A$4,Calibration!$D$2:$D$4,G27)</f>
        <v>572.41607690907983</v>
      </c>
    </row>
    <row r="28" spans="1:12" x14ac:dyDescent="0.25">
      <c r="A28">
        <v>129808</v>
      </c>
      <c r="B28">
        <v>14.989999770000001</v>
      </c>
      <c r="C28">
        <v>0.29989000999999998</v>
      </c>
      <c r="D28">
        <v>34.828998570000003</v>
      </c>
      <c r="E28">
        <v>0.248</v>
      </c>
      <c r="F28">
        <v>37.520000459999999</v>
      </c>
      <c r="G28">
        <v>0.79930000999999995</v>
      </c>
      <c r="H28">
        <v>31.076999659999998</v>
      </c>
      <c r="J28" s="2">
        <f>TREND(Calibration!$A$2:$A$4,Calibration!$B$2:$B$4,C28)</f>
        <v>302.51938226080233</v>
      </c>
      <c r="K28" s="2">
        <f>TREND(Calibration!$A$2:$A$4,Calibration!$C$2:$C$4,E28)</f>
        <v>419.72638984156379</v>
      </c>
      <c r="L28" s="2">
        <f>TREND(Calibration!$A$2:$A$4,Calibration!$D$2:$D$4,G28)</f>
        <v>579.36120109841715</v>
      </c>
    </row>
    <row r="29" spans="1:12" x14ac:dyDescent="0.25">
      <c r="A29">
        <v>134852</v>
      </c>
      <c r="B29">
        <v>15.03299999</v>
      </c>
      <c r="C29">
        <v>0.30783999000000001</v>
      </c>
      <c r="D29">
        <v>34.852001190000003</v>
      </c>
      <c r="E29">
        <v>0.248</v>
      </c>
      <c r="F29">
        <v>37.57400131</v>
      </c>
      <c r="G29">
        <v>0.81010002000000003</v>
      </c>
      <c r="H29">
        <v>31.041999820000001</v>
      </c>
      <c r="J29" s="2">
        <f>TREND(Calibration!$A$2:$A$4,Calibration!$B$2:$B$4,C29)</f>
        <v>337.67820602734173</v>
      </c>
      <c r="K29" s="2">
        <f>TREND(Calibration!$A$2:$A$4,Calibration!$C$2:$C$4,E29)</f>
        <v>419.72638984156379</v>
      </c>
      <c r="L29" s="2">
        <f>TREND(Calibration!$A$2:$A$4,Calibration!$D$2:$D$4,G29)</f>
        <v>587.01501070637539</v>
      </c>
    </row>
    <row r="30" spans="1:12" x14ac:dyDescent="0.25">
      <c r="A30">
        <v>139824</v>
      </c>
      <c r="B30">
        <v>15.022999759999999</v>
      </c>
      <c r="C30">
        <v>0.30237999999999998</v>
      </c>
      <c r="D30">
        <v>34.84500122</v>
      </c>
      <c r="E30">
        <v>0.248</v>
      </c>
      <c r="F30">
        <v>37.541999820000001</v>
      </c>
      <c r="G30">
        <v>0.80569999999999997</v>
      </c>
      <c r="H30">
        <v>31.01300049</v>
      </c>
      <c r="J30" s="2">
        <f>TREND(Calibration!$A$2:$A$4,Calibration!$B$2:$B$4,C30)</f>
        <v>313.53137469228591</v>
      </c>
      <c r="K30" s="2">
        <f>TREND(Calibration!$A$2:$A$4,Calibration!$C$2:$C$4,E30)</f>
        <v>419.72638984156379</v>
      </c>
      <c r="L30" s="2">
        <f>TREND(Calibration!$A$2:$A$4,Calibration!$D$2:$D$4,G30)</f>
        <v>583.8967806907358</v>
      </c>
    </row>
    <row r="31" spans="1:12" x14ac:dyDescent="0.25">
      <c r="A31">
        <v>144742</v>
      </c>
      <c r="B31">
        <v>14.954999920000001</v>
      </c>
      <c r="C31">
        <v>0.30480998999999998</v>
      </c>
      <c r="D31">
        <v>34.858001710000003</v>
      </c>
      <c r="E31">
        <v>0.24811</v>
      </c>
      <c r="F31">
        <v>37.476001740000001</v>
      </c>
      <c r="G31">
        <v>0.80470001999999996</v>
      </c>
      <c r="H31">
        <v>31.01300049</v>
      </c>
      <c r="J31" s="2">
        <f>TREND(Calibration!$A$2:$A$4,Calibration!$B$2:$B$4,C31)</f>
        <v>324.27801684288897</v>
      </c>
      <c r="K31" s="2">
        <f>TREND(Calibration!$A$2:$A$4,Calibration!$C$2:$C$4,E31)</f>
        <v>420.58511843166116</v>
      </c>
      <c r="L31" s="2">
        <f>TREND(Calibration!$A$2:$A$4,Calibration!$D$2:$D$4,G31)</f>
        <v>583.18810944582344</v>
      </c>
    </row>
    <row r="32" spans="1:12" x14ac:dyDescent="0.25">
      <c r="A32">
        <v>149857</v>
      </c>
      <c r="B32">
        <v>14.963999749999999</v>
      </c>
      <c r="C32">
        <v>0.30832999999999999</v>
      </c>
      <c r="D32">
        <v>34.858001710000003</v>
      </c>
      <c r="E32">
        <v>0.24811</v>
      </c>
      <c r="F32">
        <v>37.487998959999999</v>
      </c>
      <c r="G32">
        <v>0.80089997999999996</v>
      </c>
      <c r="H32">
        <v>30.975000380000001</v>
      </c>
      <c r="J32" s="2">
        <f>TREND(Calibration!$A$2:$A$4,Calibration!$B$2:$B$4,C32)</f>
        <v>339.84527754624378</v>
      </c>
      <c r="K32" s="2">
        <f>TREND(Calibration!$A$2:$A$4,Calibration!$C$2:$C$4,E32)</f>
        <v>420.58511843166116</v>
      </c>
      <c r="L32" s="2">
        <f>TREND(Calibration!$A$2:$A$4,Calibration!$D$2:$D$4,G32)</f>
        <v>580.49507650764781</v>
      </c>
    </row>
    <row r="33" spans="1:12" x14ac:dyDescent="0.25">
      <c r="A33">
        <v>154749</v>
      </c>
      <c r="B33">
        <v>14.961000439999999</v>
      </c>
      <c r="C33">
        <v>0.30871000999999998</v>
      </c>
      <c r="D33">
        <v>34.865001679999999</v>
      </c>
      <c r="E33">
        <v>0.248</v>
      </c>
      <c r="F33">
        <v>37.548999790000003</v>
      </c>
      <c r="G33">
        <v>0.81980001999999996</v>
      </c>
      <c r="H33">
        <v>31.05800056</v>
      </c>
      <c r="J33" s="2">
        <f>TREND(Calibration!$A$2:$A$4,Calibration!$B$2:$B$4,C33)</f>
        <v>341.52587355019887</v>
      </c>
      <c r="K33" s="2">
        <f>TREND(Calibration!$A$2:$A$4,Calibration!$C$2:$C$4,E33)</f>
        <v>419.72638984156379</v>
      </c>
      <c r="L33" s="2">
        <f>TREND(Calibration!$A$2:$A$4,Calibration!$D$2:$D$4,G33)</f>
        <v>593.88925926699653</v>
      </c>
    </row>
    <row r="34" spans="1:12" x14ac:dyDescent="0.25">
      <c r="A34">
        <v>159838</v>
      </c>
      <c r="B34">
        <v>14.89599991</v>
      </c>
      <c r="C34">
        <v>0.31156999000000002</v>
      </c>
      <c r="D34">
        <v>34.870998380000003</v>
      </c>
      <c r="E34">
        <v>0.24811</v>
      </c>
      <c r="F34">
        <v>37.463001249999998</v>
      </c>
      <c r="G34">
        <v>0.80140001000000005</v>
      </c>
      <c r="H34">
        <v>31.025999070000001</v>
      </c>
      <c r="J34" s="2">
        <f>TREND(Calibration!$A$2:$A$4,Calibration!$B$2:$B$4,C34)</f>
        <v>354.17414848873045</v>
      </c>
      <c r="K34" s="2">
        <f>TREND(Calibration!$A$2:$A$4,Calibration!$C$2:$C$4,E34)</f>
        <v>420.58511843166116</v>
      </c>
      <c r="L34" s="2">
        <f>TREND(Calibration!$A$2:$A$4,Calibration!$D$2:$D$4,G34)</f>
        <v>580.84944047752083</v>
      </c>
    </row>
    <row r="35" spans="1:12" x14ac:dyDescent="0.25">
      <c r="A35">
        <v>164744</v>
      </c>
      <c r="B35">
        <v>15.05500031</v>
      </c>
      <c r="C35">
        <v>0.31141001000000001</v>
      </c>
      <c r="D35">
        <v>34.858001710000003</v>
      </c>
      <c r="E35">
        <v>0.24806</v>
      </c>
      <c r="F35">
        <v>37.551998140000002</v>
      </c>
      <c r="G35">
        <v>0.81489997999999997</v>
      </c>
      <c r="H35">
        <v>31.010000229999999</v>
      </c>
      <c r="J35" s="2">
        <f>TREND(Calibration!$A$2:$A$4,Calibration!$B$2:$B$4,C35)</f>
        <v>353.46663618981006</v>
      </c>
      <c r="K35" s="2">
        <f>TREND(Calibration!$A$2:$A$4,Calibration!$C$2:$C$4,E35)</f>
        <v>420.19478725434419</v>
      </c>
      <c r="L35" s="2">
        <f>TREND(Calibration!$A$2:$A$4,Calibration!$D$2:$D$4,G35)</f>
        <v>590.41667236833825</v>
      </c>
    </row>
    <row r="36" spans="1:12" x14ac:dyDescent="0.25">
      <c r="A36">
        <v>169777</v>
      </c>
      <c r="B36">
        <v>15.20100021</v>
      </c>
      <c r="C36">
        <v>0.30989</v>
      </c>
      <c r="D36">
        <v>34.852001190000003</v>
      </c>
      <c r="E36">
        <v>0.24806</v>
      </c>
      <c r="F36">
        <v>37.5359993</v>
      </c>
      <c r="G36">
        <v>0.81709999</v>
      </c>
      <c r="H36">
        <v>31.068000789999999</v>
      </c>
      <c r="J36" s="2">
        <f>TREND(Calibration!$A$2:$A$4,Calibration!$B$2:$B$4,C36)</f>
        <v>346.74438484913026</v>
      </c>
      <c r="K36" s="2">
        <f>TREND(Calibration!$A$2:$A$4,Calibration!$C$2:$C$4,E36)</f>
        <v>420.19478725434419</v>
      </c>
      <c r="L36" s="2">
        <f>TREND(Calibration!$A$2:$A$4,Calibration!$D$2:$D$4,G36)</f>
        <v>591.975787376158</v>
      </c>
    </row>
    <row r="37" spans="1:12" x14ac:dyDescent="0.25">
      <c r="A37">
        <v>174742</v>
      </c>
      <c r="B37">
        <v>15.35999966</v>
      </c>
      <c r="C37">
        <v>0.31049000999999998</v>
      </c>
      <c r="D37">
        <v>34.835998539999999</v>
      </c>
      <c r="E37">
        <v>0.248</v>
      </c>
      <c r="F37">
        <v>37.522998809999997</v>
      </c>
      <c r="G37">
        <v>0.81110000999999998</v>
      </c>
      <c r="H37">
        <v>31.083999630000001</v>
      </c>
      <c r="J37" s="2">
        <f>TREND(Calibration!$A$2:$A$4,Calibration!$B$2:$B$4,C37)</f>
        <v>349.39793188297949</v>
      </c>
      <c r="K37" s="2">
        <f>TREND(Calibration!$A$2:$A$4,Calibration!$C$2:$C$4,E37)</f>
        <v>419.72638984156379</v>
      </c>
      <c r="L37" s="2">
        <f>TREND(Calibration!$A$2:$A$4,Calibration!$D$2:$D$4,G37)</f>
        <v>587.72368903814197</v>
      </c>
    </row>
    <row r="38" spans="1:12" x14ac:dyDescent="0.25">
      <c r="A38">
        <v>179874</v>
      </c>
      <c r="B38">
        <v>15.43799973</v>
      </c>
      <c r="C38">
        <v>0.31005999000000001</v>
      </c>
      <c r="D38">
        <v>34.870998380000003</v>
      </c>
      <c r="E38">
        <v>0.24773000000000001</v>
      </c>
      <c r="F38">
        <v>37.533000950000002</v>
      </c>
      <c r="G38">
        <v>0.81599997999999996</v>
      </c>
      <c r="H38">
        <v>31.12199974</v>
      </c>
      <c r="J38" s="2">
        <f>TREND(Calibration!$A$2:$A$4,Calibration!$B$2:$B$4,C38)</f>
        <v>347.49616641991088</v>
      </c>
      <c r="K38" s="2">
        <f>TREND(Calibration!$A$2:$A$4,Calibration!$C$2:$C$4,E38)</f>
        <v>417.61860148405162</v>
      </c>
      <c r="L38" s="2">
        <f>TREND(Calibration!$A$2:$A$4,Calibration!$D$2:$D$4,G38)</f>
        <v>591.19622632882101</v>
      </c>
    </row>
    <row r="39" spans="1:12" x14ac:dyDescent="0.25">
      <c r="A39">
        <v>184751</v>
      </c>
      <c r="B39">
        <v>15.42199993</v>
      </c>
      <c r="C39">
        <v>0.30891999999999997</v>
      </c>
      <c r="D39">
        <v>34.894001009999997</v>
      </c>
      <c r="E39">
        <v>0.24778998999999999</v>
      </c>
      <c r="F39">
        <v>37.513999939999998</v>
      </c>
      <c r="G39">
        <v>0.80629998000000003</v>
      </c>
      <c r="H39">
        <v>31.0359993</v>
      </c>
      <c r="J39" s="2">
        <f>TREND(Calibration!$A$2:$A$4,Calibration!$B$2:$B$4,C39)</f>
        <v>342.45455530823278</v>
      </c>
      <c r="K39" s="2">
        <f>TREND(Calibration!$A$2:$A$4,Calibration!$C$2:$C$4,E39)</f>
        <v>418.08692083059645</v>
      </c>
      <c r="L39" s="2">
        <f>TREND(Calibration!$A$2:$A$4,Calibration!$D$2:$D$4,G39)</f>
        <v>584.32197776819987</v>
      </c>
    </row>
    <row r="40" spans="1:12" x14ac:dyDescent="0.25">
      <c r="A40">
        <v>189812</v>
      </c>
      <c r="B40">
        <v>15.39299965</v>
      </c>
      <c r="C40">
        <v>0.30789</v>
      </c>
      <c r="D40">
        <v>34.861000060000002</v>
      </c>
      <c r="E40">
        <v>0.24784</v>
      </c>
      <c r="F40">
        <v>37.476001740000001</v>
      </c>
      <c r="G40">
        <v>0.80360001000000003</v>
      </c>
      <c r="H40">
        <v>31.076999659999998</v>
      </c>
      <c r="J40" s="2">
        <f>TREND(Calibration!$A$2:$A$4,Calibration!$B$2:$B$4,C40)</f>
        <v>337.89937548645548</v>
      </c>
      <c r="K40" s="2">
        <f>TREND(Calibration!$A$2:$A$4,Calibration!$C$2:$C$4,E40)</f>
        <v>418.47733007414922</v>
      </c>
      <c r="L40" s="2">
        <f>TREND(Calibration!$A$2:$A$4,Calibration!$D$2:$D$4,G40)</f>
        <v>582.40854839848646</v>
      </c>
    </row>
    <row r="41" spans="1:12" x14ac:dyDescent="0.25">
      <c r="A41">
        <v>194752</v>
      </c>
      <c r="B41">
        <v>15.37300014</v>
      </c>
      <c r="C41">
        <v>0.30783999000000001</v>
      </c>
      <c r="D41">
        <v>34.874000549999998</v>
      </c>
      <c r="E41">
        <v>0.24773000000000001</v>
      </c>
      <c r="F41">
        <v>37.511001589999999</v>
      </c>
      <c r="G41">
        <v>0.81440002</v>
      </c>
      <c r="H41">
        <v>31.106000900000002</v>
      </c>
      <c r="J41" s="2">
        <f>TREND(Calibration!$A$2:$A$4,Calibration!$B$2:$B$4,C41)</f>
        <v>337.67820602734173</v>
      </c>
      <c r="K41" s="2">
        <f>TREND(Calibration!$A$2:$A$4,Calibration!$C$2:$C$4,E41)</f>
        <v>417.61860148405162</v>
      </c>
      <c r="L41" s="2">
        <f>TREND(Calibration!$A$2:$A$4,Calibration!$D$2:$D$4,G41)</f>
        <v>590.06235800644458</v>
      </c>
    </row>
    <row r="42" spans="1:12" x14ac:dyDescent="0.25">
      <c r="A42">
        <v>199805</v>
      </c>
      <c r="B42">
        <v>15.272999759999999</v>
      </c>
      <c r="C42">
        <v>0.30676001000000003</v>
      </c>
      <c r="D42">
        <v>34.861000060000002</v>
      </c>
      <c r="E42">
        <v>0.24778998999999999</v>
      </c>
      <c r="F42">
        <v>37.533000950000002</v>
      </c>
      <c r="G42">
        <v>0.81059998</v>
      </c>
      <c r="H42">
        <v>31.093000409999998</v>
      </c>
      <c r="J42" s="2">
        <f>TREND(Calibration!$A$2:$A$4,Calibration!$B$2:$B$4,C42)</f>
        <v>332.901989421591</v>
      </c>
      <c r="K42" s="2">
        <f>TREND(Calibration!$A$2:$A$4,Calibration!$C$2:$C$4,E42)</f>
        <v>418.08692083059645</v>
      </c>
      <c r="L42" s="2">
        <f>TREND(Calibration!$A$2:$A$4,Calibration!$D$2:$D$4,G42)</f>
        <v>587.36932506826906</v>
      </c>
    </row>
    <row r="43" spans="1:12" x14ac:dyDescent="0.25">
      <c r="A43">
        <v>204744</v>
      </c>
      <c r="B43">
        <v>15.26299953</v>
      </c>
      <c r="C43">
        <v>0.30983999000000001</v>
      </c>
      <c r="D43">
        <v>34.865001679999999</v>
      </c>
      <c r="E43">
        <v>0.24773000000000001</v>
      </c>
      <c r="F43">
        <v>37.561000819999997</v>
      </c>
      <c r="G43">
        <v>0.81489997999999997</v>
      </c>
      <c r="H43">
        <v>31.083999630000001</v>
      </c>
      <c r="J43" s="2">
        <f>TREND(Calibration!$A$2:$A$4,Calibration!$B$2:$B$4,C43)</f>
        <v>346.52321539001673</v>
      </c>
      <c r="K43" s="2">
        <f>TREND(Calibration!$A$2:$A$4,Calibration!$C$2:$C$4,E43)</f>
        <v>417.61860148405162</v>
      </c>
      <c r="L43" s="2">
        <f>TREND(Calibration!$A$2:$A$4,Calibration!$D$2:$D$4,G43)</f>
        <v>590.41667236833825</v>
      </c>
    </row>
    <row r="44" spans="1:12" x14ac:dyDescent="0.25">
      <c r="A44">
        <v>209742</v>
      </c>
      <c r="B44">
        <v>15.182000159999999</v>
      </c>
      <c r="C44">
        <v>0.30989</v>
      </c>
      <c r="D44">
        <v>34.92599869</v>
      </c>
      <c r="E44">
        <v>0.24773000000000001</v>
      </c>
      <c r="F44">
        <v>37.492000580000003</v>
      </c>
      <c r="G44">
        <v>0.80299997000000001</v>
      </c>
      <c r="H44">
        <v>31.048000340000002</v>
      </c>
      <c r="J44" s="2">
        <f>TREND(Calibration!$A$2:$A$4,Calibration!$B$2:$B$4,C44)</f>
        <v>346.74438484913026</v>
      </c>
      <c r="K44" s="2">
        <f>TREND(Calibration!$A$2:$A$4,Calibration!$C$2:$C$4,E44)</f>
        <v>417.61860148405162</v>
      </c>
      <c r="L44" s="2">
        <f>TREND(Calibration!$A$2:$A$4,Calibration!$D$2:$D$4,G44)</f>
        <v>581.98330879989726</v>
      </c>
    </row>
    <row r="45" spans="1:12" x14ac:dyDescent="0.25">
      <c r="A45">
        <v>214742</v>
      </c>
      <c r="B45">
        <v>15.0909996</v>
      </c>
      <c r="C45">
        <v>0.31</v>
      </c>
      <c r="D45">
        <v>34.877998349999999</v>
      </c>
      <c r="E45">
        <v>0.24778998999999999</v>
      </c>
      <c r="F45">
        <v>37.504001619999997</v>
      </c>
      <c r="G45">
        <v>0.80199999</v>
      </c>
      <c r="H45">
        <v>31.010000229999999</v>
      </c>
      <c r="J45" s="2">
        <f>TREND(Calibration!$A$2:$A$4,Calibration!$B$2:$B$4,C45)</f>
        <v>347.23086036407744</v>
      </c>
      <c r="K45" s="2">
        <f>TREND(Calibration!$A$2:$A$4,Calibration!$C$2:$C$4,E45)</f>
        <v>418.08692083059645</v>
      </c>
      <c r="L45" s="2">
        <f>TREND(Calibration!$A$2:$A$4,Calibration!$D$2:$D$4,G45)</f>
        <v>581.27463755498491</v>
      </c>
    </row>
    <row r="46" spans="1:12" x14ac:dyDescent="0.25">
      <c r="A46">
        <v>219838</v>
      </c>
      <c r="B46">
        <v>15</v>
      </c>
      <c r="C46">
        <v>0.30897998999999998</v>
      </c>
      <c r="D46">
        <v>34.868000029999997</v>
      </c>
      <c r="E46">
        <v>0.24767998999999999</v>
      </c>
      <c r="F46">
        <v>37.498001100000003</v>
      </c>
      <c r="G46">
        <v>0.80299997000000001</v>
      </c>
      <c r="H46">
        <v>30.99699974</v>
      </c>
      <c r="J46" s="2">
        <f>TREND(Calibration!$A$2:$A$4,Calibration!$B$2:$B$4,C46)</f>
        <v>342.71986136406645</v>
      </c>
      <c r="K46" s="2">
        <f>TREND(Calibration!$A$2:$A$4,Calibration!$C$2:$C$4,E46)</f>
        <v>417.22819224049908</v>
      </c>
      <c r="L46" s="2">
        <f>TREND(Calibration!$A$2:$A$4,Calibration!$D$2:$D$4,G46)</f>
        <v>581.98330879989726</v>
      </c>
    </row>
    <row r="47" spans="1:12" x14ac:dyDescent="0.25">
      <c r="A47">
        <v>224743</v>
      </c>
      <c r="B47">
        <v>14.99400043</v>
      </c>
      <c r="C47">
        <v>0.30930001000000001</v>
      </c>
      <c r="D47">
        <v>34.874000549999998</v>
      </c>
      <c r="E47">
        <v>0.24773000000000001</v>
      </c>
      <c r="F47">
        <v>37.539001460000001</v>
      </c>
      <c r="G47">
        <v>0.80900002000000004</v>
      </c>
      <c r="H47">
        <v>31.05500031</v>
      </c>
      <c r="J47" s="2">
        <f>TREND(Calibration!$A$2:$A$4,Calibration!$B$2:$B$4,C47)</f>
        <v>344.1351513121881</v>
      </c>
      <c r="K47" s="2">
        <f>TREND(Calibration!$A$2:$A$4,Calibration!$C$2:$C$4,E47)</f>
        <v>417.61860148405162</v>
      </c>
      <c r="L47" s="2">
        <f>TREND(Calibration!$A$2:$A$4,Calibration!$D$2:$D$4,G47)</f>
        <v>586.23545674589263</v>
      </c>
    </row>
    <row r="48" spans="1:12" x14ac:dyDescent="0.25">
      <c r="A48">
        <v>229826</v>
      </c>
      <c r="B48">
        <v>14.90600014</v>
      </c>
      <c r="C48">
        <v>0.30957001000000001</v>
      </c>
      <c r="D48">
        <v>34.88999939</v>
      </c>
      <c r="E48">
        <v>0.248</v>
      </c>
      <c r="F48">
        <v>37.476001740000001</v>
      </c>
      <c r="G48">
        <v>0.79930000999999995</v>
      </c>
      <c r="H48">
        <v>31.093000409999998</v>
      </c>
      <c r="J48" s="2">
        <f>TREND(Calibration!$A$2:$A$4,Calibration!$B$2:$B$4,C48)</f>
        <v>345.32922757614915</v>
      </c>
      <c r="K48" s="2">
        <f>TREND(Calibration!$A$2:$A$4,Calibration!$C$2:$C$4,E48)</f>
        <v>419.72638984156379</v>
      </c>
      <c r="L48" s="2">
        <f>TREND(Calibration!$A$2:$A$4,Calibration!$D$2:$D$4,G48)</f>
        <v>579.36120109841715</v>
      </c>
    </row>
    <row r="49" spans="1:12" x14ac:dyDescent="0.25">
      <c r="A49">
        <v>234743</v>
      </c>
      <c r="B49">
        <v>14.902999879999999</v>
      </c>
      <c r="C49">
        <v>0.31270998999999999</v>
      </c>
      <c r="D49">
        <v>34.861000060000002</v>
      </c>
      <c r="E49">
        <v>0.24806</v>
      </c>
      <c r="F49">
        <v>37.511001589999999</v>
      </c>
      <c r="G49">
        <v>0.80360001000000003</v>
      </c>
      <c r="H49">
        <v>31.13800049</v>
      </c>
      <c r="J49" s="2">
        <f>TREND(Calibration!$A$2:$A$4,Calibration!$B$2:$B$4,C49)</f>
        <v>359.21580382545517</v>
      </c>
      <c r="K49" s="2">
        <f>TREND(Calibration!$A$2:$A$4,Calibration!$C$2:$C$4,E49)</f>
        <v>420.19478725434419</v>
      </c>
      <c r="L49" s="2">
        <f>TREND(Calibration!$A$2:$A$4,Calibration!$D$2:$D$4,G49)</f>
        <v>582.40854839848646</v>
      </c>
    </row>
    <row r="50" spans="1:12" x14ac:dyDescent="0.25">
      <c r="A50">
        <v>239808</v>
      </c>
      <c r="B50">
        <v>14.98400021</v>
      </c>
      <c r="C50">
        <v>0.30871000999999998</v>
      </c>
      <c r="D50">
        <v>34.84500122</v>
      </c>
      <c r="E50">
        <v>0.24806</v>
      </c>
      <c r="F50">
        <v>37.555000309999997</v>
      </c>
      <c r="G50">
        <v>0.80949998000000001</v>
      </c>
      <c r="H50">
        <v>31.06399918</v>
      </c>
      <c r="J50" s="2">
        <f>TREND(Calibration!$A$2:$A$4,Calibration!$B$2:$B$4,C50)</f>
        <v>341.52587355019887</v>
      </c>
      <c r="K50" s="2">
        <f>TREND(Calibration!$A$2:$A$4,Calibration!$C$2:$C$4,E50)</f>
        <v>420.19478725434419</v>
      </c>
      <c r="L50" s="2">
        <f>TREND(Calibration!$A$2:$A$4,Calibration!$D$2:$D$4,G50)</f>
        <v>586.58977110778619</v>
      </c>
    </row>
    <row r="51" spans="1:12" x14ac:dyDescent="0.25">
      <c r="A51">
        <v>244743</v>
      </c>
      <c r="B51">
        <v>15.07499981</v>
      </c>
      <c r="C51">
        <v>0.30843999999999999</v>
      </c>
      <c r="D51">
        <v>34.861000060000002</v>
      </c>
      <c r="E51">
        <v>0.248</v>
      </c>
      <c r="F51">
        <v>37.541999820000001</v>
      </c>
      <c r="G51">
        <v>0.80949998000000001</v>
      </c>
      <c r="H51">
        <v>31.125</v>
      </c>
      <c r="J51" s="2">
        <f>TREND(Calibration!$A$2:$A$4,Calibration!$B$2:$B$4,C51)</f>
        <v>340.33175306119097</v>
      </c>
      <c r="K51" s="2">
        <f>TREND(Calibration!$A$2:$A$4,Calibration!$C$2:$C$4,E51)</f>
        <v>419.72638984156379</v>
      </c>
      <c r="L51" s="2">
        <f>TREND(Calibration!$A$2:$A$4,Calibration!$D$2:$D$4,G51)</f>
        <v>586.58977110778619</v>
      </c>
    </row>
    <row r="52" spans="1:12" x14ac:dyDescent="0.25">
      <c r="A52">
        <v>249806</v>
      </c>
      <c r="B52">
        <v>15.09399986</v>
      </c>
      <c r="C52">
        <v>0.30961999000000001</v>
      </c>
      <c r="D52">
        <v>34.877998349999999</v>
      </c>
      <c r="E52">
        <v>0.24806</v>
      </c>
      <c r="F52">
        <v>37.555000309999997</v>
      </c>
      <c r="G52">
        <v>0.80470001999999996</v>
      </c>
      <c r="H52">
        <v>31.073999400000002</v>
      </c>
      <c r="J52" s="2">
        <f>TREND(Calibration!$A$2:$A$4,Calibration!$B$2:$B$4,C52)</f>
        <v>345.55026436012236</v>
      </c>
      <c r="K52" s="2">
        <f>TREND(Calibration!$A$2:$A$4,Calibration!$C$2:$C$4,E52)</f>
        <v>420.19478725434419</v>
      </c>
      <c r="L52" s="2">
        <f>TREND(Calibration!$A$2:$A$4,Calibration!$D$2:$D$4,G52)</f>
        <v>583.18810944582344</v>
      </c>
    </row>
    <row r="53" spans="1:12" x14ac:dyDescent="0.25">
      <c r="A53">
        <v>254743</v>
      </c>
      <c r="B53">
        <v>15.08100033</v>
      </c>
      <c r="C53">
        <v>0.30925000000000002</v>
      </c>
      <c r="D53">
        <v>34.883998869999999</v>
      </c>
      <c r="E53">
        <v>0.24838001000000001</v>
      </c>
      <c r="F53">
        <v>37.494998930000001</v>
      </c>
      <c r="G53">
        <v>0.80790001</v>
      </c>
      <c r="H53">
        <v>31.118999479999999</v>
      </c>
      <c r="J53" s="2">
        <f>TREND(Calibration!$A$2:$A$4,Calibration!$B$2:$B$4,C53)</f>
        <v>343.91398185307457</v>
      </c>
      <c r="K53" s="2">
        <f>TREND(Calibration!$A$2:$A$4,Calibration!$C$2:$C$4,E53)</f>
        <v>422.69298485540889</v>
      </c>
      <c r="L53" s="2">
        <f>TREND(Calibration!$A$2:$A$4,Calibration!$D$2:$D$4,G53)</f>
        <v>585.45589569855565</v>
      </c>
    </row>
    <row r="54" spans="1:12" x14ac:dyDescent="0.25">
      <c r="A54">
        <v>259853</v>
      </c>
      <c r="B54">
        <v>15.07800007</v>
      </c>
      <c r="C54">
        <v>0.30643999999999999</v>
      </c>
      <c r="D54">
        <v>34.881000520000001</v>
      </c>
      <c r="E54">
        <v>0.24871001000000001</v>
      </c>
      <c r="F54">
        <v>37.526000979999999</v>
      </c>
      <c r="G54">
        <v>0.80140001000000005</v>
      </c>
      <c r="H54">
        <v>31.045000080000001</v>
      </c>
      <c r="J54" s="2">
        <f>TREND(Calibration!$A$2:$A$4,Calibration!$B$2:$B$4,C54)</f>
        <v>331.48674369851597</v>
      </c>
      <c r="K54" s="2">
        <f>TREND(Calibration!$A$2:$A$4,Calibration!$C$2:$C$4,E54)</f>
        <v>425.26917062570146</v>
      </c>
      <c r="L54" s="2">
        <f>TREND(Calibration!$A$2:$A$4,Calibration!$D$2:$D$4,G54)</f>
        <v>580.84944047752083</v>
      </c>
    </row>
    <row r="55" spans="1:12" x14ac:dyDescent="0.25">
      <c r="A55">
        <v>264743</v>
      </c>
      <c r="B55">
        <v>15.01599979</v>
      </c>
      <c r="C55">
        <v>0.30908000000000002</v>
      </c>
      <c r="D55">
        <v>34.874000549999998</v>
      </c>
      <c r="E55">
        <v>0.24865000000000001</v>
      </c>
      <c r="F55">
        <v>37.492000580000003</v>
      </c>
      <c r="G55">
        <v>0.80680001000000001</v>
      </c>
      <c r="H55">
        <v>31.13800049</v>
      </c>
      <c r="J55" s="2">
        <f>TREND(Calibration!$A$2:$A$4,Calibration!$B$2:$B$4,C55)</f>
        <v>343.1621560572471</v>
      </c>
      <c r="K55" s="2">
        <f>TREND(Calibration!$A$2:$A$4,Calibration!$C$2:$C$4,E55)</f>
        <v>424.80069514668548</v>
      </c>
      <c r="L55" s="2">
        <f>TREND(Calibration!$A$2:$A$4,Calibration!$D$2:$D$4,G55)</f>
        <v>584.67634173807278</v>
      </c>
    </row>
    <row r="56" spans="1:12" x14ac:dyDescent="0.25">
      <c r="A56">
        <v>269882</v>
      </c>
      <c r="B56">
        <v>14.91300011</v>
      </c>
      <c r="C56">
        <v>0.30719000000000002</v>
      </c>
      <c r="D56">
        <v>34.942001339999997</v>
      </c>
      <c r="E56">
        <v>0.24871001000000001</v>
      </c>
      <c r="F56">
        <v>37.500999450000002</v>
      </c>
      <c r="G56">
        <v>0.79930000999999995</v>
      </c>
      <c r="H56">
        <v>31.038999560000001</v>
      </c>
      <c r="J56" s="2">
        <f>TREND(Calibration!$A$2:$A$4,Calibration!$B$2:$B$4,C56)</f>
        <v>334.80362220951929</v>
      </c>
      <c r="K56" s="2">
        <f>TREND(Calibration!$A$2:$A$4,Calibration!$C$2:$C$4,E56)</f>
        <v>425.26917062570146</v>
      </c>
      <c r="L56" s="2">
        <f>TREND(Calibration!$A$2:$A$4,Calibration!$D$2:$D$4,G56)</f>
        <v>579.36120109841715</v>
      </c>
    </row>
    <row r="57" spans="1:12" x14ac:dyDescent="0.25">
      <c r="A57">
        <v>274742</v>
      </c>
      <c r="B57">
        <v>14.89299965</v>
      </c>
      <c r="C57">
        <v>0.32745998999999998</v>
      </c>
      <c r="D57">
        <v>34.88999939</v>
      </c>
      <c r="E57">
        <v>0.24898000000000001</v>
      </c>
      <c r="F57">
        <v>37.504001619999997</v>
      </c>
      <c r="G57">
        <v>0.79930000999999995</v>
      </c>
      <c r="H57">
        <v>31.12199974</v>
      </c>
      <c r="J57" s="2">
        <f>TREND(Calibration!$A$2:$A$4,Calibration!$B$2:$B$4,C57)</f>
        <v>424.44774787518281</v>
      </c>
      <c r="K57" s="2">
        <f>TREND(Calibration!$A$2:$A$4,Calibration!$C$2:$C$4,E57)</f>
        <v>427.37688091697805</v>
      </c>
      <c r="L57" s="2">
        <f>TREND(Calibration!$A$2:$A$4,Calibration!$D$2:$D$4,G57)</f>
        <v>579.36120109841715</v>
      </c>
    </row>
    <row r="58" spans="1:12" x14ac:dyDescent="0.25">
      <c r="A58">
        <v>279805</v>
      </c>
      <c r="B58">
        <v>14.838000299999999</v>
      </c>
      <c r="C58">
        <v>0.31119001000000002</v>
      </c>
      <c r="D58">
        <v>34.848999020000001</v>
      </c>
      <c r="E58">
        <v>0.24902999000000001</v>
      </c>
      <c r="F58">
        <v>37.587001800000003</v>
      </c>
      <c r="G58">
        <v>0.80569999999999997</v>
      </c>
      <c r="H58">
        <v>31.106000900000002</v>
      </c>
      <c r="J58" s="2">
        <f>TREND(Calibration!$A$2:$A$4,Calibration!$B$2:$B$4,C58)</f>
        <v>352.49368515991591</v>
      </c>
      <c r="K58" s="2">
        <f>TREND(Calibration!$A$2:$A$4,Calibration!$C$2:$C$4,E58)</f>
        <v>427.76713402805967</v>
      </c>
      <c r="L58" s="2">
        <f>TREND(Calibration!$A$2:$A$4,Calibration!$D$2:$D$4,G58)</f>
        <v>583.8967806907358</v>
      </c>
    </row>
    <row r="59" spans="1:12" x14ac:dyDescent="0.25">
      <c r="A59">
        <v>284745</v>
      </c>
      <c r="B59">
        <v>14.83100033</v>
      </c>
      <c r="C59">
        <v>0.31664999999999999</v>
      </c>
      <c r="D59">
        <v>34.918998719999998</v>
      </c>
      <c r="E59">
        <v>0.24902999000000001</v>
      </c>
      <c r="F59">
        <v>37.47900009</v>
      </c>
      <c r="G59">
        <v>0.79869997999999998</v>
      </c>
      <c r="H59">
        <v>31.103000640000001</v>
      </c>
      <c r="J59" s="2">
        <f>TREND(Calibration!$A$2:$A$4,Calibration!$B$2:$B$4,C59)</f>
        <v>376.64051649497151</v>
      </c>
      <c r="K59" s="2">
        <f>TREND(Calibration!$A$2:$A$4,Calibration!$C$2:$C$4,E59)</f>
        <v>427.76713402805967</v>
      </c>
      <c r="L59" s="2">
        <f>TREND(Calibration!$A$2:$A$4,Calibration!$D$2:$D$4,G59)</f>
        <v>578.93596858668218</v>
      </c>
    </row>
    <row r="60" spans="1:12" x14ac:dyDescent="0.25">
      <c r="A60">
        <v>289881</v>
      </c>
      <c r="B60">
        <v>14.88300037</v>
      </c>
      <c r="C60">
        <v>0.31130001000000002</v>
      </c>
      <c r="D60">
        <v>34.883998869999999</v>
      </c>
      <c r="E60">
        <v>0.24898000000000001</v>
      </c>
      <c r="F60">
        <v>37.555000309999997</v>
      </c>
      <c r="G60">
        <v>0.80470001999999996</v>
      </c>
      <c r="H60">
        <v>31.073999400000002</v>
      </c>
      <c r="J60" s="2">
        <f>TREND(Calibration!$A$2:$A$4,Calibration!$B$2:$B$4,C60)</f>
        <v>352.9801606748631</v>
      </c>
      <c r="K60" s="2">
        <f>TREND(Calibration!$A$2:$A$4,Calibration!$C$2:$C$4,E60)</f>
        <v>427.37688091697805</v>
      </c>
      <c r="L60" s="2">
        <f>TREND(Calibration!$A$2:$A$4,Calibration!$D$2:$D$4,G60)</f>
        <v>583.18810944582344</v>
      </c>
    </row>
    <row r="61" spans="1:12" x14ac:dyDescent="0.25">
      <c r="A61">
        <v>294838</v>
      </c>
      <c r="B61">
        <v>14.93500042</v>
      </c>
      <c r="C61">
        <v>0.30827000999999998</v>
      </c>
      <c r="D61">
        <v>34.88999939</v>
      </c>
      <c r="E61">
        <v>0.24871001000000001</v>
      </c>
      <c r="F61">
        <v>37.511001589999999</v>
      </c>
      <c r="G61">
        <v>0.81059998</v>
      </c>
      <c r="H61">
        <v>31.128999709999999</v>
      </c>
      <c r="J61" s="2">
        <f>TREND(Calibration!$A$2:$A$4,Calibration!$B$2:$B$4,C61)</f>
        <v>339.57997149041034</v>
      </c>
      <c r="K61" s="2">
        <f>TREND(Calibration!$A$2:$A$4,Calibration!$C$2:$C$4,E61)</f>
        <v>425.26917062570146</v>
      </c>
      <c r="L61" s="2">
        <f>TREND(Calibration!$A$2:$A$4,Calibration!$D$2:$D$4,G61)</f>
        <v>587.36932506826906</v>
      </c>
    </row>
    <row r="62" spans="1:12" x14ac:dyDescent="0.25">
      <c r="A62">
        <v>299839</v>
      </c>
      <c r="B62">
        <v>14.99400043</v>
      </c>
      <c r="C62">
        <v>0.30935001000000001</v>
      </c>
      <c r="D62">
        <v>34.900001529999997</v>
      </c>
      <c r="E62">
        <v>0.24898000000000001</v>
      </c>
      <c r="F62">
        <v>37.541999820000001</v>
      </c>
      <c r="G62">
        <v>0.81330000999999996</v>
      </c>
      <c r="H62">
        <v>31.12199974</v>
      </c>
      <c r="J62" s="2">
        <f>TREND(Calibration!$A$2:$A$4,Calibration!$B$2:$B$4,C62)</f>
        <v>344.356276546255</v>
      </c>
      <c r="K62" s="2">
        <f>TREND(Calibration!$A$2:$A$4,Calibration!$C$2:$C$4,E62)</f>
        <v>427.37688091697805</v>
      </c>
      <c r="L62" s="2">
        <f>TREND(Calibration!$A$2:$A$4,Calibration!$D$2:$D$4,G62)</f>
        <v>589.2827969591076</v>
      </c>
    </row>
    <row r="63" spans="1:12" x14ac:dyDescent="0.25">
      <c r="A63">
        <v>304750</v>
      </c>
      <c r="B63">
        <v>15.01599979</v>
      </c>
      <c r="C63">
        <v>0.31233000999999999</v>
      </c>
      <c r="D63">
        <v>34.905998230000002</v>
      </c>
      <c r="E63">
        <v>0.24908</v>
      </c>
      <c r="F63">
        <v>37.487998959999999</v>
      </c>
      <c r="G63">
        <v>0.80089997999999996</v>
      </c>
      <c r="H63">
        <v>31.148000719999999</v>
      </c>
      <c r="J63" s="2">
        <f>TREND(Calibration!$A$2:$A$4,Calibration!$B$2:$B$4,C63)</f>
        <v>357.53534049664063</v>
      </c>
      <c r="K63" s="2">
        <f>TREND(Calibration!$A$2:$A$4,Calibration!$C$2:$C$4,E63)</f>
        <v>428.15754327161221</v>
      </c>
      <c r="L63" s="2">
        <f>TREND(Calibration!$A$2:$A$4,Calibration!$D$2:$D$4,G63)</f>
        <v>580.49507650764781</v>
      </c>
    </row>
    <row r="64" spans="1:12" x14ac:dyDescent="0.25">
      <c r="A64">
        <v>309824</v>
      </c>
      <c r="B64">
        <v>15.02900028</v>
      </c>
      <c r="C64">
        <v>0.30513999000000003</v>
      </c>
      <c r="D64">
        <v>34.909999849999998</v>
      </c>
      <c r="E64">
        <v>0.24902999000000001</v>
      </c>
      <c r="F64">
        <v>37.492000580000003</v>
      </c>
      <c r="G64">
        <v>0.79710000999999997</v>
      </c>
      <c r="H64">
        <v>31.106000900000002</v>
      </c>
      <c r="J64" s="2">
        <f>TREND(Calibration!$A$2:$A$4,Calibration!$B$2:$B$4,C64)</f>
        <v>325.73744338773076</v>
      </c>
      <c r="K64" s="2">
        <f>TREND(Calibration!$A$2:$A$4,Calibration!$C$2:$C$4,E64)</f>
        <v>427.76713402805967</v>
      </c>
      <c r="L64" s="2">
        <f>TREND(Calibration!$A$2:$A$4,Calibration!$D$2:$D$4,G64)</f>
        <v>577.80209317745164</v>
      </c>
    </row>
    <row r="65" spans="1:12" x14ac:dyDescent="0.25">
      <c r="A65">
        <v>314751</v>
      </c>
      <c r="B65">
        <v>15.010000229999999</v>
      </c>
      <c r="C65">
        <v>0.30605999</v>
      </c>
      <c r="D65">
        <v>34.870998380000003</v>
      </c>
      <c r="E65">
        <v>0.24902999000000001</v>
      </c>
      <c r="F65">
        <v>37.557998660000003</v>
      </c>
      <c r="G65">
        <v>0.80299997000000001</v>
      </c>
      <c r="H65">
        <v>31.090000150000002</v>
      </c>
      <c r="J65" s="2">
        <f>TREND(Calibration!$A$2:$A$4,Calibration!$B$2:$B$4,C65)</f>
        <v>329.8061476945611</v>
      </c>
      <c r="K65" s="2">
        <f>TREND(Calibration!$A$2:$A$4,Calibration!$C$2:$C$4,E65)</f>
        <v>427.76713402805967</v>
      </c>
      <c r="L65" s="2">
        <f>TREND(Calibration!$A$2:$A$4,Calibration!$D$2:$D$4,G65)</f>
        <v>581.98330879989726</v>
      </c>
    </row>
    <row r="66" spans="1:12" x14ac:dyDescent="0.25">
      <c r="A66">
        <v>319844</v>
      </c>
      <c r="B66">
        <v>14.92199993</v>
      </c>
      <c r="C66">
        <v>0.30880999999999997</v>
      </c>
      <c r="D66">
        <v>34.894001009999997</v>
      </c>
      <c r="E66">
        <v>0.24902999000000001</v>
      </c>
      <c r="F66">
        <v>37.492000580000003</v>
      </c>
      <c r="G66">
        <v>0.80470001999999996</v>
      </c>
      <c r="H66">
        <v>31.135000229999999</v>
      </c>
      <c r="J66" s="2">
        <f>TREND(Calibration!$A$2:$A$4,Calibration!$B$2:$B$4,C66)</f>
        <v>341.96807979328582</v>
      </c>
      <c r="K66" s="2">
        <f>TREND(Calibration!$A$2:$A$4,Calibration!$C$2:$C$4,E66)</f>
        <v>427.76713402805967</v>
      </c>
      <c r="L66" s="2">
        <f>TREND(Calibration!$A$2:$A$4,Calibration!$D$2:$D$4,G66)</f>
        <v>583.18810944582344</v>
      </c>
    </row>
    <row r="67" spans="1:12" x14ac:dyDescent="0.25">
      <c r="A67">
        <v>324743</v>
      </c>
      <c r="B67">
        <v>14.835000040000001</v>
      </c>
      <c r="C67">
        <v>0.30810999999999999</v>
      </c>
      <c r="D67">
        <v>34.916000369999999</v>
      </c>
      <c r="E67">
        <v>0.24908</v>
      </c>
      <c r="F67">
        <v>37.487998959999999</v>
      </c>
      <c r="G67">
        <v>0.79979997999999997</v>
      </c>
      <c r="H67">
        <v>31.13800049</v>
      </c>
      <c r="J67" s="2">
        <f>TREND(Calibration!$A$2:$A$4,Calibration!$B$2:$B$4,C67)</f>
        <v>338.87232651634963</v>
      </c>
      <c r="K67" s="2">
        <f>TREND(Calibration!$A$2:$A$4,Calibration!$C$2:$C$4,E67)</f>
        <v>428.15754327161221</v>
      </c>
      <c r="L67" s="2">
        <f>TREND(Calibration!$A$2:$A$4,Calibration!$D$2:$D$4,G67)</f>
        <v>579.71552254716505</v>
      </c>
    </row>
    <row r="68" spans="1:12" x14ac:dyDescent="0.25">
      <c r="A68">
        <v>329824</v>
      </c>
      <c r="B68">
        <v>14.835000040000001</v>
      </c>
      <c r="C68">
        <v>0.30871000999999998</v>
      </c>
      <c r="D68">
        <v>34.881000520000001</v>
      </c>
      <c r="E68">
        <v>0.24902999000000001</v>
      </c>
      <c r="F68">
        <v>37.541999820000001</v>
      </c>
      <c r="G68">
        <v>0.80519998000000004</v>
      </c>
      <c r="H68">
        <v>31.145000459999999</v>
      </c>
      <c r="J68" s="2">
        <f>TREND(Calibration!$A$2:$A$4,Calibration!$B$2:$B$4,C68)</f>
        <v>341.52587355019887</v>
      </c>
      <c r="K68" s="2">
        <f>TREND(Calibration!$A$2:$A$4,Calibration!$C$2:$C$4,E68)</f>
        <v>427.76713402805967</v>
      </c>
      <c r="L68" s="2">
        <f>TREND(Calibration!$A$2:$A$4,Calibration!$D$2:$D$4,G68)</f>
        <v>583.54242380771711</v>
      </c>
    </row>
    <row r="69" spans="1:12" x14ac:dyDescent="0.25">
      <c r="A69">
        <v>334742</v>
      </c>
      <c r="B69">
        <v>14.80200005</v>
      </c>
      <c r="C69">
        <v>0.30708000000000002</v>
      </c>
      <c r="D69">
        <v>34.92599869</v>
      </c>
      <c r="E69">
        <v>0.24902999000000001</v>
      </c>
      <c r="F69">
        <v>37.520000459999999</v>
      </c>
      <c r="G69">
        <v>0.80030000000000001</v>
      </c>
      <c r="H69">
        <v>31.166999820000001</v>
      </c>
      <c r="J69" s="2">
        <f>TREND(Calibration!$A$2:$A$4,Calibration!$B$2:$B$4,C69)</f>
        <v>334.3171466945721</v>
      </c>
      <c r="K69" s="2">
        <f>TREND(Calibration!$A$2:$A$4,Calibration!$C$2:$C$4,E69)</f>
        <v>427.76713402805967</v>
      </c>
      <c r="L69" s="2">
        <f>TREND(Calibration!$A$2:$A$4,Calibration!$D$2:$D$4,G69)</f>
        <v>580.06987943018385</v>
      </c>
    </row>
    <row r="70" spans="1:12" x14ac:dyDescent="0.25">
      <c r="A70">
        <v>339921</v>
      </c>
      <c r="B70">
        <v>14.82499981</v>
      </c>
      <c r="C70">
        <v>0.30610999</v>
      </c>
      <c r="D70">
        <v>34.88999939</v>
      </c>
      <c r="E70">
        <v>0.24902999000000001</v>
      </c>
      <c r="F70">
        <v>37.563999180000003</v>
      </c>
      <c r="G70">
        <v>0.81010002000000003</v>
      </c>
      <c r="H70">
        <v>31.18300056</v>
      </c>
      <c r="J70" s="2">
        <f>TREND(Calibration!$A$2:$A$4,Calibration!$B$2:$B$4,C70)</f>
        <v>330.02727292862778</v>
      </c>
      <c r="K70" s="2">
        <f>TREND(Calibration!$A$2:$A$4,Calibration!$C$2:$C$4,E70)</f>
        <v>427.76713402805967</v>
      </c>
      <c r="L70" s="2">
        <f>TREND(Calibration!$A$2:$A$4,Calibration!$D$2:$D$4,G70)</f>
        <v>587.01501070637539</v>
      </c>
    </row>
    <row r="71" spans="1:12" x14ac:dyDescent="0.25">
      <c r="A71">
        <v>344743</v>
      </c>
      <c r="B71">
        <v>14.873999599999999</v>
      </c>
      <c r="C71">
        <v>0.30794999000000001</v>
      </c>
      <c r="D71">
        <v>34.881000520000001</v>
      </c>
      <c r="E71">
        <v>0.24876000000000001</v>
      </c>
      <c r="F71">
        <v>37.568000789999999</v>
      </c>
      <c r="G71">
        <v>0.81330000999999996</v>
      </c>
      <c r="H71">
        <v>31.14100075</v>
      </c>
      <c r="J71" s="2">
        <f>TREND(Calibration!$A$2:$A$4,Calibration!$B$2:$B$4,C71)</f>
        <v>338.16468154228892</v>
      </c>
      <c r="K71" s="2">
        <f>TREND(Calibration!$A$2:$A$4,Calibration!$C$2:$C$4,E71)</f>
        <v>425.65942373678308</v>
      </c>
      <c r="L71" s="2">
        <f>TREND(Calibration!$A$2:$A$4,Calibration!$D$2:$D$4,G71)</f>
        <v>589.2827969591076</v>
      </c>
    </row>
    <row r="72" spans="1:12" x14ac:dyDescent="0.25">
      <c r="A72">
        <v>349839</v>
      </c>
      <c r="B72">
        <v>14.925999640000001</v>
      </c>
      <c r="C72">
        <v>0.30779001</v>
      </c>
      <c r="D72">
        <v>34.909999849999998</v>
      </c>
      <c r="E72">
        <v>0.24871001000000001</v>
      </c>
      <c r="F72">
        <v>37.52999878</v>
      </c>
      <c r="G72">
        <v>0.81220000999999997</v>
      </c>
      <c r="H72">
        <v>31.170000080000001</v>
      </c>
      <c r="J72" s="2">
        <f>TREND(Calibration!$A$2:$A$4,Calibration!$B$2:$B$4,C72)</f>
        <v>337.45716924336853</v>
      </c>
      <c r="K72" s="2">
        <f>TREND(Calibration!$A$2:$A$4,Calibration!$C$2:$C$4,E72)</f>
        <v>425.26917062570146</v>
      </c>
      <c r="L72" s="2">
        <f>TREND(Calibration!$A$2:$A$4,Calibration!$D$2:$D$4,G72)</f>
        <v>588.50324299862473</v>
      </c>
    </row>
    <row r="73" spans="1:12" x14ac:dyDescent="0.25">
      <c r="A73">
        <v>354742</v>
      </c>
      <c r="B73">
        <v>14.93900013</v>
      </c>
      <c r="C73">
        <v>0.308</v>
      </c>
      <c r="D73">
        <v>34.905998230000002</v>
      </c>
      <c r="E73">
        <v>0.24880999000000001</v>
      </c>
      <c r="F73">
        <v>37.481998439999998</v>
      </c>
      <c r="G73">
        <v>0.80569999999999997</v>
      </c>
      <c r="H73">
        <v>31.1609993</v>
      </c>
      <c r="J73" s="2">
        <f>TREND(Calibration!$A$2:$A$4,Calibration!$B$2:$B$4,C73)</f>
        <v>338.38585100140244</v>
      </c>
      <c r="K73" s="2">
        <f>TREND(Calibration!$A$2:$A$4,Calibration!$C$2:$C$4,E73)</f>
        <v>426.0496768478647</v>
      </c>
      <c r="L73" s="2">
        <f>TREND(Calibration!$A$2:$A$4,Calibration!$D$2:$D$4,G73)</f>
        <v>583.8967806907358</v>
      </c>
    </row>
    <row r="74" spans="1:12" x14ac:dyDescent="0.25">
      <c r="A74">
        <v>359955</v>
      </c>
      <c r="B74">
        <v>14.980999949999999</v>
      </c>
      <c r="C74">
        <v>0.30498001000000002</v>
      </c>
      <c r="D74">
        <v>34.88999939</v>
      </c>
      <c r="E74">
        <v>0.24865000000000001</v>
      </c>
      <c r="F74">
        <v>37.555000309999997</v>
      </c>
      <c r="G74">
        <v>0.81489997999999997</v>
      </c>
      <c r="H74">
        <v>31.18300056</v>
      </c>
      <c r="J74" s="2">
        <f>TREND(Calibration!$A$2:$A$4,Calibration!$B$2:$B$4,C74)</f>
        <v>325.02993108881037</v>
      </c>
      <c r="K74" s="2">
        <f>TREND(Calibration!$A$2:$A$4,Calibration!$C$2:$C$4,E74)</f>
        <v>424.80069514668548</v>
      </c>
      <c r="L74" s="2">
        <f>TREND(Calibration!$A$2:$A$4,Calibration!$D$2:$D$4,G74)</f>
        <v>590.41667236833825</v>
      </c>
    </row>
    <row r="75" spans="1:12" x14ac:dyDescent="0.25">
      <c r="A75">
        <v>364747</v>
      </c>
      <c r="B75">
        <v>14.961000439999999</v>
      </c>
      <c r="C75">
        <v>0.30761999000000001</v>
      </c>
      <c r="D75">
        <v>34.918998719999998</v>
      </c>
      <c r="E75">
        <v>0.24838001000000001</v>
      </c>
      <c r="F75">
        <v>37.533000950000002</v>
      </c>
      <c r="G75">
        <v>0.80569999999999997</v>
      </c>
      <c r="H75">
        <v>31.100000380000001</v>
      </c>
      <c r="J75" s="2">
        <f>TREND(Calibration!$A$2:$A$4,Calibration!$B$2:$B$4,C75)</f>
        <v>336.70525499744758</v>
      </c>
      <c r="K75" s="2">
        <f>TREND(Calibration!$A$2:$A$4,Calibration!$C$2:$C$4,E75)</f>
        <v>422.69298485540889</v>
      </c>
      <c r="L75" s="2">
        <f>TREND(Calibration!$A$2:$A$4,Calibration!$D$2:$D$4,G75)</f>
        <v>583.8967806907358</v>
      </c>
    </row>
    <row r="76" spans="1:12" x14ac:dyDescent="0.25">
      <c r="A76">
        <v>369794</v>
      </c>
      <c r="B76">
        <v>14.916000370000001</v>
      </c>
      <c r="C76">
        <v>0.30670999999999998</v>
      </c>
      <c r="D76">
        <v>34.916000369999999</v>
      </c>
      <c r="E76">
        <v>0.24838001000000001</v>
      </c>
      <c r="F76">
        <v>37.48500061</v>
      </c>
      <c r="G76">
        <v>0.80569999999999997</v>
      </c>
      <c r="H76">
        <v>31.073999400000002</v>
      </c>
      <c r="J76" s="2">
        <f>TREND(Calibration!$A$2:$A$4,Calibration!$B$2:$B$4,C76)</f>
        <v>332.68081996247702</v>
      </c>
      <c r="K76" s="2">
        <f>TREND(Calibration!$A$2:$A$4,Calibration!$C$2:$C$4,E76)</f>
        <v>422.69298485540889</v>
      </c>
      <c r="L76" s="2">
        <f>TREND(Calibration!$A$2:$A$4,Calibration!$D$2:$D$4,G76)</f>
        <v>583.8967806907358</v>
      </c>
    </row>
    <row r="77" spans="1:12" x14ac:dyDescent="0.25">
      <c r="A77">
        <v>374742</v>
      </c>
      <c r="B77">
        <v>14.86699963</v>
      </c>
      <c r="C77">
        <v>0.30687001000000003</v>
      </c>
      <c r="D77">
        <v>34.905998230000002</v>
      </c>
      <c r="E77">
        <v>0.24806</v>
      </c>
      <c r="F77">
        <v>37.45299911</v>
      </c>
      <c r="G77">
        <v>0.80199999</v>
      </c>
      <c r="H77">
        <v>31.106000900000002</v>
      </c>
      <c r="J77" s="2">
        <f>TREND(Calibration!$A$2:$A$4,Calibration!$B$2:$B$4,C77)</f>
        <v>333.38846493653818</v>
      </c>
      <c r="K77" s="2">
        <f>TREND(Calibration!$A$2:$A$4,Calibration!$C$2:$C$4,E77)</f>
        <v>420.19478725434419</v>
      </c>
      <c r="L77" s="2">
        <f>TREND(Calibration!$A$2:$A$4,Calibration!$D$2:$D$4,G77)</f>
        <v>581.27463755498491</v>
      </c>
    </row>
    <row r="78" spans="1:12" x14ac:dyDescent="0.25">
      <c r="A78">
        <v>379807</v>
      </c>
      <c r="B78">
        <v>14.847999570000001</v>
      </c>
      <c r="C78">
        <v>0.30827000999999998</v>
      </c>
      <c r="D78">
        <v>34.92599869</v>
      </c>
      <c r="E78">
        <v>0.24838001000000001</v>
      </c>
      <c r="F78">
        <v>37.506999970000003</v>
      </c>
      <c r="G78">
        <v>0.80199999</v>
      </c>
      <c r="H78">
        <v>31.093000409999998</v>
      </c>
      <c r="J78" s="2">
        <f>TREND(Calibration!$A$2:$A$4,Calibration!$B$2:$B$4,C78)</f>
        <v>339.57997149041034</v>
      </c>
      <c r="K78" s="2">
        <f>TREND(Calibration!$A$2:$A$4,Calibration!$C$2:$C$4,E78)</f>
        <v>422.69298485540889</v>
      </c>
      <c r="L78" s="2">
        <f>TREND(Calibration!$A$2:$A$4,Calibration!$D$2:$D$4,G78)</f>
        <v>581.27463755498491</v>
      </c>
    </row>
    <row r="79" spans="1:12" x14ac:dyDescent="0.25">
      <c r="A79">
        <v>384745</v>
      </c>
      <c r="B79">
        <v>14.838000299999999</v>
      </c>
      <c r="C79">
        <v>0.30599999</v>
      </c>
      <c r="D79">
        <v>34.931999210000001</v>
      </c>
      <c r="E79">
        <v>0.24811</v>
      </c>
      <c r="F79">
        <v>37.492000580000003</v>
      </c>
      <c r="G79">
        <v>0.80900002000000004</v>
      </c>
      <c r="H79">
        <v>31.048000340000002</v>
      </c>
      <c r="J79" s="2">
        <f>TREND(Calibration!$A$2:$A$4,Calibration!$B$2:$B$4,C79)</f>
        <v>329.54079741368082</v>
      </c>
      <c r="K79" s="2">
        <f>TREND(Calibration!$A$2:$A$4,Calibration!$C$2:$C$4,E79)</f>
        <v>420.58511843166116</v>
      </c>
      <c r="L79" s="2">
        <f>TREND(Calibration!$A$2:$A$4,Calibration!$D$2:$D$4,G79)</f>
        <v>586.23545674589263</v>
      </c>
    </row>
    <row r="80" spans="1:12" x14ac:dyDescent="0.25">
      <c r="A80">
        <v>389871</v>
      </c>
      <c r="B80">
        <v>14.86699963</v>
      </c>
      <c r="C80">
        <v>0.30454001000000003</v>
      </c>
      <c r="D80">
        <v>34.912998199999997</v>
      </c>
      <c r="E80">
        <v>0.24833</v>
      </c>
      <c r="F80">
        <v>37.54499817</v>
      </c>
      <c r="G80">
        <v>0.81650001000000005</v>
      </c>
      <c r="H80">
        <v>31.070999149999999</v>
      </c>
      <c r="J80" s="2">
        <f>TREND(Calibration!$A$2:$A$4,Calibration!$B$2:$B$4,C80)</f>
        <v>323.08402902902185</v>
      </c>
      <c r="K80" s="2">
        <f>TREND(Calibration!$A$2:$A$4,Calibration!$C$2:$C$4,E80)</f>
        <v>422.30257561185635</v>
      </c>
      <c r="L80" s="2">
        <f>TREND(Calibration!$A$2:$A$4,Calibration!$D$2:$D$4,G80)</f>
        <v>591.55059029869403</v>
      </c>
    </row>
    <row r="81" spans="1:12" x14ac:dyDescent="0.25">
      <c r="A81">
        <v>394743</v>
      </c>
      <c r="B81">
        <v>14.869999890000001</v>
      </c>
      <c r="C81">
        <v>0.30605999</v>
      </c>
      <c r="D81">
        <v>34.905998230000002</v>
      </c>
      <c r="E81">
        <v>0.24838001000000001</v>
      </c>
      <c r="F81">
        <v>37.487998959999999</v>
      </c>
      <c r="G81">
        <v>0.81010002000000003</v>
      </c>
      <c r="H81">
        <v>31.14100075</v>
      </c>
      <c r="J81" s="2">
        <f>TREND(Calibration!$A$2:$A$4,Calibration!$B$2:$B$4,C81)</f>
        <v>329.8061476945611</v>
      </c>
      <c r="K81" s="2">
        <f>TREND(Calibration!$A$2:$A$4,Calibration!$C$2:$C$4,E81)</f>
        <v>422.69298485540889</v>
      </c>
      <c r="L81" s="2">
        <f>TREND(Calibration!$A$2:$A$4,Calibration!$D$2:$D$4,G81)</f>
        <v>587.01501070637539</v>
      </c>
    </row>
    <row r="82" spans="1:12" x14ac:dyDescent="0.25">
      <c r="A82">
        <v>400023</v>
      </c>
      <c r="B82">
        <v>14.80200005</v>
      </c>
      <c r="C82">
        <v>0.30487001000000002</v>
      </c>
      <c r="D82">
        <v>34.918998719999998</v>
      </c>
      <c r="E82">
        <v>0.24865000000000001</v>
      </c>
      <c r="F82">
        <v>37.516998289999997</v>
      </c>
      <c r="G82">
        <v>0.81169999000000004</v>
      </c>
      <c r="H82">
        <v>31.100000380000001</v>
      </c>
      <c r="J82" s="2">
        <f>TREND(Calibration!$A$2:$A$4,Calibration!$B$2:$B$4,C82)</f>
        <v>324.54345557386318</v>
      </c>
      <c r="K82" s="2">
        <f>TREND(Calibration!$A$2:$A$4,Calibration!$C$2:$C$4,E82)</f>
        <v>424.80069514668548</v>
      </c>
      <c r="L82" s="2">
        <f>TREND(Calibration!$A$2:$A$4,Calibration!$D$2:$D$4,G82)</f>
        <v>588.14888611560605</v>
      </c>
    </row>
    <row r="83" spans="1:12" x14ac:dyDescent="0.25">
      <c r="A83">
        <v>404742</v>
      </c>
      <c r="B83">
        <v>14.78299999</v>
      </c>
      <c r="C83">
        <v>0.30691998999999998</v>
      </c>
      <c r="D83">
        <v>34.92599869</v>
      </c>
      <c r="E83">
        <v>0.24838001000000001</v>
      </c>
      <c r="F83">
        <v>37.481998439999998</v>
      </c>
      <c r="G83">
        <v>0.80900002000000004</v>
      </c>
      <c r="H83">
        <v>31.073999400000002</v>
      </c>
      <c r="J83" s="2">
        <f>TREND(Calibration!$A$2:$A$4,Calibration!$B$2:$B$4,C83)</f>
        <v>333.60950172051116</v>
      </c>
      <c r="K83" s="2">
        <f>TREND(Calibration!$A$2:$A$4,Calibration!$C$2:$C$4,E83)</f>
        <v>422.69298485540889</v>
      </c>
      <c r="L83" s="2">
        <f>TREND(Calibration!$A$2:$A$4,Calibration!$D$2:$D$4,G83)</f>
        <v>586.23545674589263</v>
      </c>
    </row>
    <row r="84" spans="1:12" x14ac:dyDescent="0.25">
      <c r="A84">
        <v>409867</v>
      </c>
      <c r="B84">
        <v>14.82800007</v>
      </c>
      <c r="C84">
        <v>0.30594999</v>
      </c>
      <c r="D84">
        <v>34.887001040000001</v>
      </c>
      <c r="E84">
        <v>0.24871001000000001</v>
      </c>
      <c r="F84">
        <v>37.5359993</v>
      </c>
      <c r="G84">
        <v>0.83329998999999999</v>
      </c>
      <c r="H84">
        <v>31.131999969999999</v>
      </c>
      <c r="J84" s="2">
        <f>TREND(Calibration!$A$2:$A$4,Calibration!$B$2:$B$4,C84)</f>
        <v>329.31967217961392</v>
      </c>
      <c r="K84" s="2">
        <f>TREND(Calibration!$A$2:$A$4,Calibration!$C$2:$C$4,E84)</f>
        <v>425.26917062570146</v>
      </c>
      <c r="L84" s="2">
        <f>TREND(Calibration!$A$2:$A$4,Calibration!$D$2:$D$4,G84)</f>
        <v>603.45649115781407</v>
      </c>
    </row>
    <row r="85" spans="1:12" x14ac:dyDescent="0.25">
      <c r="A85">
        <v>414750</v>
      </c>
      <c r="B85">
        <v>14.821999549999999</v>
      </c>
      <c r="C85">
        <v>0.30637999999999999</v>
      </c>
      <c r="D85">
        <v>34.918998719999998</v>
      </c>
      <c r="E85">
        <v>0.24871001000000001</v>
      </c>
      <c r="F85">
        <v>37.541999820000001</v>
      </c>
      <c r="G85">
        <v>0.83060001999999999</v>
      </c>
      <c r="H85">
        <v>31.1609993</v>
      </c>
      <c r="J85" s="2">
        <f>TREND(Calibration!$A$2:$A$4,Calibration!$B$2:$B$4,C85)</f>
        <v>331.22139341763568</v>
      </c>
      <c r="K85" s="2">
        <f>TREND(Calibration!$A$2:$A$4,Calibration!$C$2:$C$4,E85)</f>
        <v>425.26917062570146</v>
      </c>
      <c r="L85" s="2">
        <f>TREND(Calibration!$A$2:$A$4,Calibration!$D$2:$D$4,G85)</f>
        <v>601.54306178810066</v>
      </c>
    </row>
    <row r="86" spans="1:12" x14ac:dyDescent="0.25">
      <c r="A86">
        <v>419808</v>
      </c>
      <c r="B86">
        <v>14.80200005</v>
      </c>
      <c r="C86">
        <v>0.30702998999999997</v>
      </c>
      <c r="D86">
        <v>34.942001339999997</v>
      </c>
      <c r="E86">
        <v>0.24876000000000001</v>
      </c>
      <c r="F86">
        <v>37.476001740000001</v>
      </c>
      <c r="G86">
        <v>0.81010002000000003</v>
      </c>
      <c r="H86">
        <v>31.115999219999999</v>
      </c>
      <c r="J86" s="2">
        <f>TREND(Calibration!$A$2:$A$4,Calibration!$B$2:$B$4,C86)</f>
        <v>334.09597723545835</v>
      </c>
      <c r="K86" s="2">
        <f>TREND(Calibration!$A$2:$A$4,Calibration!$C$2:$C$4,E86)</f>
        <v>425.65942373678308</v>
      </c>
      <c r="L86" s="2">
        <f>TREND(Calibration!$A$2:$A$4,Calibration!$D$2:$D$4,G86)</f>
        <v>587.01501070637539</v>
      </c>
    </row>
    <row r="87" spans="1:12" x14ac:dyDescent="0.25">
      <c r="A87">
        <v>424764</v>
      </c>
      <c r="B87">
        <v>14.873999599999999</v>
      </c>
      <c r="C87">
        <v>0.30864998999999999</v>
      </c>
      <c r="D87">
        <v>34.916000369999999</v>
      </c>
      <c r="E87">
        <v>0.24860001000000001</v>
      </c>
      <c r="F87">
        <v>37.516998289999997</v>
      </c>
      <c r="G87">
        <v>0.82410002000000004</v>
      </c>
      <c r="H87">
        <v>31.163999560000001</v>
      </c>
      <c r="J87" s="2">
        <f>TREND(Calibration!$A$2:$A$4,Calibration!$B$2:$B$4,C87)</f>
        <v>341.26043481922511</v>
      </c>
      <c r="K87" s="2">
        <f>TREND(Calibration!$A$2:$A$4,Calibration!$C$2:$C$4,E87)</f>
        <v>424.41044203560409</v>
      </c>
      <c r="L87" s="2">
        <f>TREND(Calibration!$A$2:$A$4,Calibration!$D$2:$D$4,G87)</f>
        <v>596.93660656706584</v>
      </c>
    </row>
    <row r="88" spans="1:12" x14ac:dyDescent="0.25">
      <c r="A88">
        <v>429820</v>
      </c>
      <c r="B88">
        <v>14.82800007</v>
      </c>
      <c r="C88">
        <v>0.30746001000000001</v>
      </c>
      <c r="D88">
        <v>34.951000209999997</v>
      </c>
      <c r="E88">
        <v>0.24871001000000001</v>
      </c>
      <c r="F88">
        <v>37.520000459999999</v>
      </c>
      <c r="G88">
        <v>0.81819998999999999</v>
      </c>
      <c r="H88">
        <v>31.083999630000001</v>
      </c>
      <c r="J88" s="2">
        <f>TREND(Calibration!$A$2:$A$4,Calibration!$B$2:$B$4,C88)</f>
        <v>335.99774269852719</v>
      </c>
      <c r="K88" s="2">
        <f>TREND(Calibration!$A$2:$A$4,Calibration!$C$2:$C$4,E88)</f>
        <v>425.26917062570146</v>
      </c>
      <c r="L88" s="2">
        <f>TREND(Calibration!$A$2:$A$4,Calibration!$D$2:$D$4,G88)</f>
        <v>592.75534133664087</v>
      </c>
    </row>
    <row r="89" spans="1:12" x14ac:dyDescent="0.25">
      <c r="A89">
        <v>434742</v>
      </c>
      <c r="B89">
        <v>14.81499958</v>
      </c>
      <c r="C89">
        <v>0.30789</v>
      </c>
      <c r="D89">
        <v>34.937999730000001</v>
      </c>
      <c r="E89">
        <v>0.24902999000000001</v>
      </c>
      <c r="F89">
        <v>37.494998930000001</v>
      </c>
      <c r="G89">
        <v>0.81980001999999996</v>
      </c>
      <c r="H89">
        <v>31.076999659999998</v>
      </c>
      <c r="J89" s="2">
        <f>TREND(Calibration!$A$2:$A$4,Calibration!$B$2:$B$4,C89)</f>
        <v>337.89937548645548</v>
      </c>
      <c r="K89" s="2">
        <f>TREND(Calibration!$A$2:$A$4,Calibration!$C$2:$C$4,E89)</f>
        <v>427.76713402805967</v>
      </c>
      <c r="L89" s="2">
        <f>TREND(Calibration!$A$2:$A$4,Calibration!$D$2:$D$4,G89)</f>
        <v>593.88925926699653</v>
      </c>
    </row>
    <row r="90" spans="1:12" x14ac:dyDescent="0.25">
      <c r="A90">
        <v>439841</v>
      </c>
      <c r="B90">
        <v>14.788999560000001</v>
      </c>
      <c r="C90">
        <v>0.30719000000000002</v>
      </c>
      <c r="D90">
        <v>34.918998719999998</v>
      </c>
      <c r="E90">
        <v>0.24902999000000001</v>
      </c>
      <c r="F90">
        <v>37.526000979999999</v>
      </c>
      <c r="G90">
        <v>0.82630002000000002</v>
      </c>
      <c r="H90">
        <v>31.131999969999999</v>
      </c>
      <c r="J90" s="2">
        <f>TREND(Calibration!$A$2:$A$4,Calibration!$B$2:$B$4,C90)</f>
        <v>334.80362220951929</v>
      </c>
      <c r="K90" s="2">
        <f>TREND(Calibration!$A$2:$A$4,Calibration!$C$2:$C$4,E90)</f>
        <v>427.76713402805967</v>
      </c>
      <c r="L90" s="2">
        <f>TREND(Calibration!$A$2:$A$4,Calibration!$D$2:$D$4,G90)</f>
        <v>598.49571448803147</v>
      </c>
    </row>
    <row r="91" spans="1:12" x14ac:dyDescent="0.25">
      <c r="A91">
        <v>444750</v>
      </c>
      <c r="B91">
        <v>14.74100018</v>
      </c>
      <c r="C91">
        <v>0.30789</v>
      </c>
      <c r="D91">
        <v>34.92200089</v>
      </c>
      <c r="E91">
        <v>0.24871001000000001</v>
      </c>
      <c r="F91">
        <v>37.476001740000001</v>
      </c>
      <c r="G91">
        <v>0.81330000999999996</v>
      </c>
      <c r="H91">
        <v>31.17399979</v>
      </c>
      <c r="J91" s="2">
        <f>TREND(Calibration!$A$2:$A$4,Calibration!$B$2:$B$4,C91)</f>
        <v>337.89937548645548</v>
      </c>
      <c r="K91" s="2">
        <f>TREND(Calibration!$A$2:$A$4,Calibration!$C$2:$C$4,E91)</f>
        <v>425.26917062570146</v>
      </c>
      <c r="L91" s="2">
        <f>TREND(Calibration!$A$2:$A$4,Calibration!$D$2:$D$4,G91)</f>
        <v>589.2827969591076</v>
      </c>
    </row>
    <row r="92" spans="1:12" x14ac:dyDescent="0.25">
      <c r="A92">
        <v>449791</v>
      </c>
      <c r="B92">
        <v>14.74100018</v>
      </c>
      <c r="C92">
        <v>0.30552000000000001</v>
      </c>
      <c r="D92">
        <v>34.948001859999998</v>
      </c>
      <c r="E92">
        <v>0.24876000000000001</v>
      </c>
      <c r="F92">
        <v>37.52999878</v>
      </c>
      <c r="G92">
        <v>0.81599997999999996</v>
      </c>
      <c r="H92">
        <v>31.100000380000001</v>
      </c>
      <c r="J92" s="2">
        <f>TREND(Calibration!$A$2:$A$4,Calibration!$B$2:$B$4,C92)</f>
        <v>327.41803939168562</v>
      </c>
      <c r="K92" s="2">
        <f>TREND(Calibration!$A$2:$A$4,Calibration!$C$2:$C$4,E92)</f>
        <v>425.65942373678308</v>
      </c>
      <c r="L92" s="2">
        <f>TREND(Calibration!$A$2:$A$4,Calibration!$D$2:$D$4,G92)</f>
        <v>591.19622632882101</v>
      </c>
    </row>
    <row r="93" spans="1:12" x14ac:dyDescent="0.25">
      <c r="A93">
        <v>454750</v>
      </c>
      <c r="B93">
        <v>14.77999973</v>
      </c>
      <c r="C93">
        <v>0.30676001000000003</v>
      </c>
      <c r="D93">
        <v>34.9640007</v>
      </c>
      <c r="E93">
        <v>0.24865000000000001</v>
      </c>
      <c r="F93">
        <v>37.522998809999997</v>
      </c>
      <c r="G93">
        <v>0.81919998000000005</v>
      </c>
      <c r="H93">
        <v>31.073999400000002</v>
      </c>
      <c r="J93" s="2">
        <f>TREND(Calibration!$A$2:$A$4,Calibration!$B$2:$B$4,C93)</f>
        <v>332.901989421591</v>
      </c>
      <c r="K93" s="2">
        <f>TREND(Calibration!$A$2:$A$4,Calibration!$C$2:$C$4,E93)</f>
        <v>424.80069514668548</v>
      </c>
      <c r="L93" s="2">
        <f>TREND(Calibration!$A$2:$A$4,Calibration!$D$2:$D$4,G93)</f>
        <v>593.46401966840745</v>
      </c>
    </row>
    <row r="94" spans="1:12" x14ac:dyDescent="0.25">
      <c r="A94">
        <v>459843</v>
      </c>
      <c r="B94">
        <v>14.89299965</v>
      </c>
      <c r="C94">
        <v>0.30535001000000001</v>
      </c>
      <c r="D94">
        <v>34.960998539999999</v>
      </c>
      <c r="E94">
        <v>0.24871001000000001</v>
      </c>
      <c r="F94">
        <v>37.54499817</v>
      </c>
      <c r="G94">
        <v>0.82730000999999997</v>
      </c>
      <c r="H94">
        <v>31.10899925</v>
      </c>
      <c r="J94" s="2">
        <f>TREND(Calibration!$A$2:$A$4,Calibration!$B$2:$B$4,C94)</f>
        <v>326.666257820905</v>
      </c>
      <c r="K94" s="2">
        <f>TREND(Calibration!$A$2:$A$4,Calibration!$C$2:$C$4,E94)</f>
        <v>425.26917062570146</v>
      </c>
      <c r="L94" s="2">
        <f>TREND(Calibration!$A$2:$A$4,Calibration!$D$2:$D$4,G94)</f>
        <v>599.20439281979793</v>
      </c>
    </row>
    <row r="95" spans="1:12" x14ac:dyDescent="0.25">
      <c r="A95">
        <v>464843</v>
      </c>
      <c r="B95">
        <v>14.954999920000001</v>
      </c>
      <c r="C95">
        <v>0.30303001000000002</v>
      </c>
      <c r="D95">
        <v>34.902999880000003</v>
      </c>
      <c r="E95">
        <v>0.24871001000000001</v>
      </c>
      <c r="F95">
        <v>37.5359993</v>
      </c>
      <c r="G95">
        <v>0.83170003000000003</v>
      </c>
      <c r="H95">
        <v>31.150999070000001</v>
      </c>
      <c r="J95" s="2">
        <f>TREND(Calibration!$A$2:$A$4,Calibration!$B$2:$B$4,C95)</f>
        <v>316.40604696020227</v>
      </c>
      <c r="K95" s="2">
        <f>TREND(Calibration!$A$2:$A$4,Calibration!$C$2:$C$4,E95)</f>
        <v>425.26917062570146</v>
      </c>
      <c r="L95" s="2">
        <f>TREND(Calibration!$A$2:$A$4,Calibration!$D$2:$D$4,G95)</f>
        <v>602.32262283543764</v>
      </c>
    </row>
    <row r="96" spans="1:12" x14ac:dyDescent="0.25">
      <c r="A96">
        <v>469813</v>
      </c>
      <c r="B96">
        <v>14.98700047</v>
      </c>
      <c r="C96">
        <v>0.31</v>
      </c>
      <c r="D96">
        <v>34.973999020000001</v>
      </c>
      <c r="E96">
        <v>0.24871001000000001</v>
      </c>
      <c r="F96">
        <v>37.504001619999997</v>
      </c>
      <c r="G96">
        <v>0.81919998000000005</v>
      </c>
      <c r="H96">
        <v>31.115999219999999</v>
      </c>
      <c r="J96" s="2">
        <f>TREND(Calibration!$A$2:$A$4,Calibration!$B$2:$B$4,C96)</f>
        <v>347.23086036407744</v>
      </c>
      <c r="K96" s="2">
        <f>TREND(Calibration!$A$2:$A$4,Calibration!$C$2:$C$4,E96)</f>
        <v>425.26917062570146</v>
      </c>
      <c r="L96" s="2">
        <f>TREND(Calibration!$A$2:$A$4,Calibration!$D$2:$D$4,G96)</f>
        <v>593.46401966840745</v>
      </c>
    </row>
    <row r="97" spans="1:12" x14ac:dyDescent="0.25">
      <c r="A97">
        <v>474752</v>
      </c>
      <c r="B97">
        <v>14.93900013</v>
      </c>
      <c r="C97">
        <v>0.30880999999999997</v>
      </c>
      <c r="D97">
        <v>34.944999690000003</v>
      </c>
      <c r="E97">
        <v>0.24871001000000001</v>
      </c>
      <c r="F97">
        <v>37.476001740000001</v>
      </c>
      <c r="G97">
        <v>0.80739998999999996</v>
      </c>
      <c r="H97">
        <v>31.097000120000001</v>
      </c>
      <c r="J97" s="2">
        <f>TREND(Calibration!$A$2:$A$4,Calibration!$B$2:$B$4,C97)</f>
        <v>341.96807979328582</v>
      </c>
      <c r="K97" s="2">
        <f>TREND(Calibration!$A$2:$A$4,Calibration!$C$2:$C$4,E97)</f>
        <v>425.26917062570146</v>
      </c>
      <c r="L97" s="2">
        <f>TREND(Calibration!$A$2:$A$4,Calibration!$D$2:$D$4,G97)</f>
        <v>585.10153881553686</v>
      </c>
    </row>
    <row r="98" spans="1:12" x14ac:dyDescent="0.25">
      <c r="A98">
        <v>479816</v>
      </c>
      <c r="B98">
        <v>14.94799995</v>
      </c>
      <c r="C98">
        <v>0.30513999000000003</v>
      </c>
      <c r="D98">
        <v>34.948001859999998</v>
      </c>
      <c r="E98">
        <v>0.24849001000000001</v>
      </c>
      <c r="F98">
        <v>37.47900009</v>
      </c>
      <c r="G98">
        <v>0.80839998000000002</v>
      </c>
      <c r="H98">
        <v>31.145000459999999</v>
      </c>
      <c r="J98" s="2">
        <f>TREND(Calibration!$A$2:$A$4,Calibration!$B$2:$B$4,C98)</f>
        <v>325.73744338773076</v>
      </c>
      <c r="K98" s="2">
        <f>TREND(Calibration!$A$2:$A$4,Calibration!$C$2:$C$4,E98)</f>
        <v>423.55171344550649</v>
      </c>
      <c r="L98" s="2">
        <f>TREND(Calibration!$A$2:$A$4,Calibration!$D$2:$D$4,G98)</f>
        <v>585.81021714730343</v>
      </c>
    </row>
    <row r="99" spans="1:12" x14ac:dyDescent="0.25">
      <c r="A99">
        <v>484742</v>
      </c>
      <c r="B99">
        <v>14.97399998</v>
      </c>
      <c r="C99">
        <v>0.30827000999999998</v>
      </c>
      <c r="D99">
        <v>34.918998719999998</v>
      </c>
      <c r="E99">
        <v>0.24833</v>
      </c>
      <c r="F99">
        <v>37.539001460000001</v>
      </c>
      <c r="G99">
        <v>0.81709999</v>
      </c>
      <c r="H99">
        <v>31.17399979</v>
      </c>
      <c r="J99" s="2">
        <f>TREND(Calibration!$A$2:$A$4,Calibration!$B$2:$B$4,C99)</f>
        <v>339.57997149041034</v>
      </c>
      <c r="K99" s="2">
        <f>TREND(Calibration!$A$2:$A$4,Calibration!$C$2:$C$4,E99)</f>
        <v>422.30257561185635</v>
      </c>
      <c r="L99" s="2">
        <f>TREND(Calibration!$A$2:$A$4,Calibration!$D$2:$D$4,G99)</f>
        <v>591.975787376158</v>
      </c>
    </row>
    <row r="100" spans="1:12" x14ac:dyDescent="0.25">
      <c r="A100">
        <v>489855</v>
      </c>
      <c r="B100">
        <v>14.9090004</v>
      </c>
      <c r="C100">
        <v>0.30151999000000002</v>
      </c>
      <c r="D100">
        <v>34.951000209999997</v>
      </c>
      <c r="E100">
        <v>0.248</v>
      </c>
      <c r="F100">
        <v>37.511001589999999</v>
      </c>
      <c r="G100">
        <v>0.80839998000000002</v>
      </c>
      <c r="H100">
        <v>31.193000789999999</v>
      </c>
      <c r="J100" s="2">
        <f>TREND(Calibration!$A$2:$A$4,Calibration!$B$2:$B$4,C100)</f>
        <v>309.727976441289</v>
      </c>
      <c r="K100" s="2">
        <f>TREND(Calibration!$A$2:$A$4,Calibration!$C$2:$C$4,E100)</f>
        <v>419.72638984156379</v>
      </c>
      <c r="L100" s="2">
        <f>TREND(Calibration!$A$2:$A$4,Calibration!$D$2:$D$4,G100)</f>
        <v>585.81021714730343</v>
      </c>
    </row>
    <row r="101" spans="1:12" x14ac:dyDescent="0.25">
      <c r="A101">
        <v>494749</v>
      </c>
      <c r="B101">
        <v>14.84399986</v>
      </c>
      <c r="C101">
        <v>0.30648999999999998</v>
      </c>
      <c r="D101">
        <v>34.935001370000002</v>
      </c>
      <c r="E101">
        <v>0.24806</v>
      </c>
      <c r="F101">
        <v>37.504001619999997</v>
      </c>
      <c r="G101">
        <v>0.81010002000000003</v>
      </c>
      <c r="H101">
        <v>31.201999659999998</v>
      </c>
      <c r="J101" s="2">
        <f>TREND(Calibration!$A$2:$A$4,Calibration!$B$2:$B$4,C101)</f>
        <v>331.70786893258287</v>
      </c>
      <c r="K101" s="2">
        <f>TREND(Calibration!$A$2:$A$4,Calibration!$C$2:$C$4,E101)</f>
        <v>420.19478725434419</v>
      </c>
      <c r="L101" s="2">
        <f>TREND(Calibration!$A$2:$A$4,Calibration!$D$2:$D$4,G101)</f>
        <v>587.01501070637539</v>
      </c>
    </row>
    <row r="102" spans="1:12" x14ac:dyDescent="0.25">
      <c r="A102">
        <v>499836</v>
      </c>
      <c r="B102">
        <v>14.77600002</v>
      </c>
      <c r="C102">
        <v>0.30454001000000003</v>
      </c>
      <c r="D102">
        <v>34.977001190000003</v>
      </c>
      <c r="E102">
        <v>0.248</v>
      </c>
      <c r="F102">
        <v>37.487998959999999</v>
      </c>
      <c r="G102">
        <v>0.80900002000000004</v>
      </c>
      <c r="H102">
        <v>31.135000229999999</v>
      </c>
      <c r="J102" s="2">
        <f>TREND(Calibration!$A$2:$A$4,Calibration!$B$2:$B$4,C102)</f>
        <v>323.08402902902185</v>
      </c>
      <c r="K102" s="2">
        <f>TREND(Calibration!$A$2:$A$4,Calibration!$C$2:$C$4,E102)</f>
        <v>419.72638984156379</v>
      </c>
      <c r="L102" s="2">
        <f>TREND(Calibration!$A$2:$A$4,Calibration!$D$2:$D$4,G102)</f>
        <v>586.23545674589263</v>
      </c>
    </row>
    <row r="103" spans="1:12" x14ac:dyDescent="0.25">
      <c r="A103">
        <v>504850</v>
      </c>
      <c r="B103">
        <v>14.805999760000001</v>
      </c>
      <c r="C103">
        <v>0.30583999000000001</v>
      </c>
      <c r="D103">
        <v>34.95500183</v>
      </c>
      <c r="E103">
        <v>0.24806</v>
      </c>
      <c r="F103">
        <v>37.506999970000003</v>
      </c>
      <c r="G103">
        <v>0.81330000999999996</v>
      </c>
      <c r="H103">
        <v>31.215000150000002</v>
      </c>
      <c r="J103" s="2">
        <f>TREND(Calibration!$A$2:$A$4,Calibration!$B$2:$B$4,C103)</f>
        <v>328.83319666466673</v>
      </c>
      <c r="K103" s="2">
        <f>TREND(Calibration!$A$2:$A$4,Calibration!$C$2:$C$4,E103)</f>
        <v>420.19478725434419</v>
      </c>
      <c r="L103" s="2">
        <f>TREND(Calibration!$A$2:$A$4,Calibration!$D$2:$D$4,G103)</f>
        <v>589.2827969591076</v>
      </c>
    </row>
    <row r="104" spans="1:12" x14ac:dyDescent="0.25">
      <c r="A104">
        <v>509794</v>
      </c>
      <c r="B104">
        <v>14.82800007</v>
      </c>
      <c r="C104">
        <v>0.30713998999999997</v>
      </c>
      <c r="D104">
        <v>34.951000209999997</v>
      </c>
      <c r="E104">
        <v>0.248</v>
      </c>
      <c r="F104">
        <v>37.587001800000003</v>
      </c>
      <c r="G104">
        <v>0.81220000999999997</v>
      </c>
      <c r="H104">
        <v>31.163999560000001</v>
      </c>
      <c r="J104" s="2">
        <f>TREND(Calibration!$A$2:$A$4,Calibration!$B$2:$B$4,C104)</f>
        <v>334.58245275040531</v>
      </c>
      <c r="K104" s="2">
        <f>TREND(Calibration!$A$2:$A$4,Calibration!$C$2:$C$4,E104)</f>
        <v>419.72638984156379</v>
      </c>
      <c r="L104" s="2">
        <f>TREND(Calibration!$A$2:$A$4,Calibration!$D$2:$D$4,G104)</f>
        <v>588.50324299862473</v>
      </c>
    </row>
    <row r="105" spans="1:12" x14ac:dyDescent="0.25">
      <c r="A105">
        <v>514743</v>
      </c>
      <c r="B105">
        <v>14.82800007</v>
      </c>
      <c r="C105">
        <v>0.30616999</v>
      </c>
      <c r="D105">
        <v>34.9640007</v>
      </c>
      <c r="E105">
        <v>0.24811</v>
      </c>
      <c r="F105">
        <v>37.52999878</v>
      </c>
      <c r="G105">
        <v>0.80409998000000005</v>
      </c>
      <c r="H105">
        <v>31.125</v>
      </c>
      <c r="J105" s="2">
        <f>TREND(Calibration!$A$2:$A$4,Calibration!$B$2:$B$4,C105)</f>
        <v>330.29262320950806</v>
      </c>
      <c r="K105" s="2">
        <f>TREND(Calibration!$A$2:$A$4,Calibration!$C$2:$C$4,E105)</f>
        <v>420.58511843166116</v>
      </c>
      <c r="L105" s="2">
        <f>TREND(Calibration!$A$2:$A$4,Calibration!$D$2:$D$4,G105)</f>
        <v>582.76286984723424</v>
      </c>
    </row>
    <row r="106" spans="1:12" x14ac:dyDescent="0.25">
      <c r="A106">
        <v>519919</v>
      </c>
      <c r="B106">
        <v>14.850999829999999</v>
      </c>
      <c r="C106">
        <v>0.30961999000000001</v>
      </c>
      <c r="D106">
        <v>34.935001370000002</v>
      </c>
      <c r="E106">
        <v>0.24811</v>
      </c>
      <c r="F106">
        <v>37.457000729999997</v>
      </c>
      <c r="G106">
        <v>0.79659997999999999</v>
      </c>
      <c r="H106">
        <v>31.100000380000001</v>
      </c>
      <c r="J106" s="2">
        <f>TREND(Calibration!$A$2:$A$4,Calibration!$B$2:$B$4,C106)</f>
        <v>345.55026436012236</v>
      </c>
      <c r="K106" s="2">
        <f>TREND(Calibration!$A$2:$A$4,Calibration!$C$2:$C$4,E106)</f>
        <v>420.58511843166116</v>
      </c>
      <c r="L106" s="2">
        <f>TREND(Calibration!$A$2:$A$4,Calibration!$D$2:$D$4,G106)</f>
        <v>577.44772920757862</v>
      </c>
    </row>
    <row r="107" spans="1:12" x14ac:dyDescent="0.25">
      <c r="A107">
        <v>524750</v>
      </c>
      <c r="B107">
        <v>14.928999900000001</v>
      </c>
      <c r="C107">
        <v>0.30908000000000002</v>
      </c>
      <c r="D107">
        <v>34.935001370000002</v>
      </c>
      <c r="E107">
        <v>0.24811</v>
      </c>
      <c r="F107">
        <v>37.52999878</v>
      </c>
      <c r="G107">
        <v>0.81550001999999999</v>
      </c>
      <c r="H107">
        <v>31.18000031</v>
      </c>
      <c r="J107" s="2">
        <f>TREND(Calibration!$A$2:$A$4,Calibration!$B$2:$B$4,C107)</f>
        <v>343.1621560572471</v>
      </c>
      <c r="K107" s="2">
        <f>TREND(Calibration!$A$2:$A$4,Calibration!$C$2:$C$4,E107)</f>
        <v>420.58511843166116</v>
      </c>
      <c r="L107" s="2">
        <f>TREND(Calibration!$A$2:$A$4,Calibration!$D$2:$D$4,G107)</f>
        <v>590.84191196692746</v>
      </c>
    </row>
    <row r="108" spans="1:12" x14ac:dyDescent="0.25">
      <c r="A108">
        <v>529766</v>
      </c>
      <c r="B108">
        <v>14.94200039</v>
      </c>
      <c r="C108">
        <v>0.30487001000000002</v>
      </c>
      <c r="D108">
        <v>34.95500183</v>
      </c>
      <c r="E108">
        <v>0.24811</v>
      </c>
      <c r="F108">
        <v>37.539001460000001</v>
      </c>
      <c r="G108">
        <v>0.81870001999999997</v>
      </c>
      <c r="H108">
        <v>31.170000080000001</v>
      </c>
      <c r="J108" s="2">
        <f>TREND(Calibration!$A$2:$A$4,Calibration!$B$2:$B$4,C108)</f>
        <v>324.54345557386318</v>
      </c>
      <c r="K108" s="2">
        <f>TREND(Calibration!$A$2:$A$4,Calibration!$C$2:$C$4,E108)</f>
        <v>420.58511843166116</v>
      </c>
      <c r="L108" s="2">
        <f>TREND(Calibration!$A$2:$A$4,Calibration!$D$2:$D$4,G108)</f>
        <v>593.10970530651377</v>
      </c>
    </row>
    <row r="109" spans="1:12" x14ac:dyDescent="0.25">
      <c r="A109">
        <v>534743</v>
      </c>
      <c r="B109">
        <v>14.88700008</v>
      </c>
      <c r="C109">
        <v>0.30388999</v>
      </c>
      <c r="D109">
        <v>34.993000029999997</v>
      </c>
      <c r="E109">
        <v>0.24773000000000001</v>
      </c>
      <c r="F109">
        <v>37.487998959999999</v>
      </c>
      <c r="G109">
        <v>0.79979997999999997</v>
      </c>
      <c r="H109">
        <v>31.12199974</v>
      </c>
      <c r="J109" s="2">
        <f>TREND(Calibration!$A$2:$A$4,Calibration!$B$2:$B$4,C109)</f>
        <v>320.20931253605863</v>
      </c>
      <c r="K109" s="2">
        <f>TREND(Calibration!$A$2:$A$4,Calibration!$C$2:$C$4,E109)</f>
        <v>417.61860148405162</v>
      </c>
      <c r="L109" s="2">
        <f>TREND(Calibration!$A$2:$A$4,Calibration!$D$2:$D$4,G109)</f>
        <v>579.71552254716505</v>
      </c>
    </row>
    <row r="110" spans="1:12" x14ac:dyDescent="0.25">
      <c r="A110">
        <v>539749</v>
      </c>
      <c r="B110">
        <v>14.835000040000001</v>
      </c>
      <c r="C110">
        <v>0.30448999999999998</v>
      </c>
      <c r="D110">
        <v>34.9640007</v>
      </c>
      <c r="E110">
        <v>0.24811</v>
      </c>
      <c r="F110">
        <v>37.476001740000001</v>
      </c>
      <c r="G110">
        <v>0.80360001000000003</v>
      </c>
      <c r="H110">
        <v>31.128999709999999</v>
      </c>
      <c r="J110" s="2">
        <f>TREND(Calibration!$A$2:$A$4,Calibration!$B$2:$B$4,C110)</f>
        <v>322.86285956990787</v>
      </c>
      <c r="K110" s="2">
        <f>TREND(Calibration!$A$2:$A$4,Calibration!$C$2:$C$4,E110)</f>
        <v>420.58511843166116</v>
      </c>
      <c r="L110" s="2">
        <f>TREND(Calibration!$A$2:$A$4,Calibration!$D$2:$D$4,G110)</f>
        <v>582.40854839848646</v>
      </c>
    </row>
    <row r="111" spans="1:12" x14ac:dyDescent="0.25">
      <c r="A111">
        <v>544809</v>
      </c>
      <c r="B111">
        <v>14.81499958</v>
      </c>
      <c r="C111">
        <v>0.30583999000000001</v>
      </c>
      <c r="D111">
        <v>34.948001859999998</v>
      </c>
      <c r="E111">
        <v>0.24795</v>
      </c>
      <c r="F111">
        <v>37.539001460000001</v>
      </c>
      <c r="G111">
        <v>0.80680001000000001</v>
      </c>
      <c r="H111">
        <v>31.12199974</v>
      </c>
      <c r="J111" s="2">
        <f>TREND(Calibration!$A$2:$A$4,Calibration!$B$2:$B$4,C111)</f>
        <v>328.83319666466673</v>
      </c>
      <c r="K111" s="2">
        <f>TREND(Calibration!$A$2:$A$4,Calibration!$C$2:$C$4,E111)</f>
        <v>419.33605866424682</v>
      </c>
      <c r="L111" s="2">
        <f>TREND(Calibration!$A$2:$A$4,Calibration!$D$2:$D$4,G111)</f>
        <v>584.67634173807278</v>
      </c>
    </row>
    <row r="112" spans="1:12" x14ac:dyDescent="0.25">
      <c r="A112">
        <v>549742</v>
      </c>
      <c r="B112">
        <v>14.760000229999999</v>
      </c>
      <c r="C112">
        <v>0.30546001</v>
      </c>
      <c r="D112">
        <v>34.960998539999999</v>
      </c>
      <c r="E112">
        <v>0.24806</v>
      </c>
      <c r="F112">
        <v>37.469001769999998</v>
      </c>
      <c r="G112">
        <v>0.79759997000000005</v>
      </c>
      <c r="H112">
        <v>31.100000380000001</v>
      </c>
      <c r="J112" s="2">
        <f>TREND(Calibration!$A$2:$A$4,Calibration!$B$2:$B$4,C112)</f>
        <v>327.15273333585219</v>
      </c>
      <c r="K112" s="2">
        <f>TREND(Calibration!$A$2:$A$4,Calibration!$C$2:$C$4,E112)</f>
        <v>420.19478725434419</v>
      </c>
      <c r="L112" s="2">
        <f>TREND(Calibration!$A$2:$A$4,Calibration!$D$2:$D$4,G112)</f>
        <v>578.15640753934531</v>
      </c>
    </row>
    <row r="113" spans="1:12" x14ac:dyDescent="0.25">
      <c r="A113">
        <v>554744</v>
      </c>
      <c r="B113">
        <v>14.756999970000001</v>
      </c>
      <c r="C113">
        <v>0.30616999</v>
      </c>
      <c r="D113">
        <v>34.960998539999999</v>
      </c>
      <c r="E113">
        <v>0.24778998999999999</v>
      </c>
      <c r="F113">
        <v>37.487998959999999</v>
      </c>
      <c r="G113">
        <v>0.79600000000000004</v>
      </c>
      <c r="H113">
        <v>31.097000120000001</v>
      </c>
      <c r="J113" s="2">
        <f>TREND(Calibration!$A$2:$A$4,Calibration!$B$2:$B$4,C113)</f>
        <v>330.29262320950806</v>
      </c>
      <c r="K113" s="2">
        <f>TREND(Calibration!$A$2:$A$4,Calibration!$C$2:$C$4,E113)</f>
        <v>418.08692083059645</v>
      </c>
      <c r="L113" s="2">
        <f>TREND(Calibration!$A$2:$A$4,Calibration!$D$2:$D$4,G113)</f>
        <v>577.02253213011466</v>
      </c>
    </row>
    <row r="114" spans="1:12" x14ac:dyDescent="0.25">
      <c r="A114">
        <v>559756</v>
      </c>
      <c r="B114">
        <v>14.77999973</v>
      </c>
      <c r="C114">
        <v>0.30860000999999998</v>
      </c>
      <c r="D114">
        <v>34.948001859999998</v>
      </c>
      <c r="E114">
        <v>0.24784</v>
      </c>
      <c r="F114">
        <v>37.516998289999997</v>
      </c>
      <c r="G114">
        <v>0.80569999999999997</v>
      </c>
      <c r="H114">
        <v>31.18000031</v>
      </c>
      <c r="J114" s="2">
        <f>TREND(Calibration!$A$2:$A$4,Calibration!$B$2:$B$4,C114)</f>
        <v>341.03939803525168</v>
      </c>
      <c r="K114" s="2">
        <f>TREND(Calibration!$A$2:$A$4,Calibration!$C$2:$C$4,E114)</f>
        <v>418.47733007414922</v>
      </c>
      <c r="L114" s="2">
        <f>TREND(Calibration!$A$2:$A$4,Calibration!$D$2:$D$4,G114)</f>
        <v>583.8967806907358</v>
      </c>
    </row>
    <row r="115" spans="1:12" x14ac:dyDescent="0.25">
      <c r="A115">
        <v>564752</v>
      </c>
      <c r="B115">
        <v>14.79899979</v>
      </c>
      <c r="C115">
        <v>0.30860000999999998</v>
      </c>
      <c r="D115">
        <v>34.942001339999997</v>
      </c>
      <c r="E115">
        <v>0.24767998999999999</v>
      </c>
      <c r="F115">
        <v>37.555000309999997</v>
      </c>
      <c r="G115">
        <v>0.80299997000000001</v>
      </c>
      <c r="H115">
        <v>31.18600082</v>
      </c>
      <c r="J115" s="2">
        <f>TREND(Calibration!$A$2:$A$4,Calibration!$B$2:$B$4,C115)</f>
        <v>341.03939803525168</v>
      </c>
      <c r="K115" s="2">
        <f>TREND(Calibration!$A$2:$A$4,Calibration!$C$2:$C$4,E115)</f>
        <v>417.22819224049908</v>
      </c>
      <c r="L115" s="2">
        <f>TREND(Calibration!$A$2:$A$4,Calibration!$D$2:$D$4,G115)</f>
        <v>581.98330879989726</v>
      </c>
    </row>
    <row r="116" spans="1:12" x14ac:dyDescent="0.25">
      <c r="A116">
        <v>569742</v>
      </c>
      <c r="B116">
        <v>14.756999970000001</v>
      </c>
      <c r="C116">
        <v>0.30708000000000002</v>
      </c>
      <c r="D116">
        <v>34.973999020000001</v>
      </c>
      <c r="E116">
        <v>0.24773000000000001</v>
      </c>
      <c r="F116">
        <v>37.5359993</v>
      </c>
      <c r="G116">
        <v>0.79439998000000001</v>
      </c>
      <c r="H116">
        <v>31.131999969999999</v>
      </c>
      <c r="J116" s="2">
        <f>TREND(Calibration!$A$2:$A$4,Calibration!$B$2:$B$4,C116)</f>
        <v>334.3171466945721</v>
      </c>
      <c r="K116" s="2">
        <f>TREND(Calibration!$A$2:$A$4,Calibration!$C$2:$C$4,E116)</f>
        <v>417.61860148405162</v>
      </c>
      <c r="L116" s="2">
        <f>TREND(Calibration!$A$2:$A$4,Calibration!$D$2:$D$4,G116)</f>
        <v>575.8886212866131</v>
      </c>
    </row>
    <row r="117" spans="1:12" x14ac:dyDescent="0.25">
      <c r="A117">
        <v>574750</v>
      </c>
      <c r="B117">
        <v>14.788999560000001</v>
      </c>
      <c r="C117">
        <v>0.30541000000000001</v>
      </c>
      <c r="D117">
        <v>34.9640007</v>
      </c>
      <c r="E117">
        <v>0.24789</v>
      </c>
      <c r="F117">
        <v>37.520000459999999</v>
      </c>
      <c r="G117">
        <v>0.78680002999999998</v>
      </c>
      <c r="H117">
        <v>31.115999219999999</v>
      </c>
      <c r="J117" s="2">
        <f>TREND(Calibration!$A$2:$A$4,Calibration!$B$2:$B$4,C117)</f>
        <v>326.93156387673844</v>
      </c>
      <c r="K117" s="2">
        <f>TREND(Calibration!$A$2:$A$4,Calibration!$C$2:$C$4,E117)</f>
        <v>418.86766125146619</v>
      </c>
      <c r="L117" s="2">
        <f>TREND(Calibration!$A$2:$A$4,Calibration!$D$2:$D$4,G117)</f>
        <v>570.50264753936631</v>
      </c>
    </row>
    <row r="118" spans="1:12" x14ac:dyDescent="0.25">
      <c r="A118">
        <v>579751</v>
      </c>
      <c r="B118">
        <v>14.7670002</v>
      </c>
      <c r="C118">
        <v>0.30702998999999997</v>
      </c>
      <c r="D118">
        <v>34.990001679999999</v>
      </c>
      <c r="E118">
        <v>0.24778998999999999</v>
      </c>
      <c r="F118">
        <v>37.541999820000001</v>
      </c>
      <c r="G118">
        <v>0.7863</v>
      </c>
      <c r="H118">
        <v>31.148000719999999</v>
      </c>
      <c r="J118" s="2">
        <f>TREND(Calibration!$A$2:$A$4,Calibration!$B$2:$B$4,C118)</f>
        <v>334.09597723545835</v>
      </c>
      <c r="K118" s="2">
        <f>TREND(Calibration!$A$2:$A$4,Calibration!$C$2:$C$4,E118)</f>
        <v>418.08692083059645</v>
      </c>
      <c r="L118" s="2">
        <f>TREND(Calibration!$A$2:$A$4,Calibration!$D$2:$D$4,G118)</f>
        <v>570.1482835694934</v>
      </c>
    </row>
    <row r="119" spans="1:12" x14ac:dyDescent="0.25">
      <c r="A119">
        <v>584742</v>
      </c>
      <c r="B119">
        <v>14.69200039</v>
      </c>
      <c r="C119">
        <v>0.31114000000000003</v>
      </c>
      <c r="D119">
        <v>34.995998380000003</v>
      </c>
      <c r="E119">
        <v>0.24784</v>
      </c>
      <c r="F119">
        <v>37.47900009</v>
      </c>
      <c r="G119">
        <v>0.78039997999999999</v>
      </c>
      <c r="H119">
        <v>31.125</v>
      </c>
      <c r="J119" s="2">
        <f>TREND(Calibration!$A$2:$A$4,Calibration!$B$2:$B$4,C119)</f>
        <v>352.27251570080239</v>
      </c>
      <c r="K119" s="2">
        <f>TREND(Calibration!$A$2:$A$4,Calibration!$C$2:$C$4,E119)</f>
        <v>418.47733007414922</v>
      </c>
      <c r="L119" s="2">
        <f>TREND(Calibration!$A$2:$A$4,Calibration!$D$2:$D$4,G119)</f>
        <v>565.96702542592266</v>
      </c>
    </row>
    <row r="120" spans="1:12" x14ac:dyDescent="0.25">
      <c r="A120">
        <v>589742</v>
      </c>
      <c r="B120">
        <v>14.678999900000001</v>
      </c>
      <c r="C120">
        <v>0.30952001000000001</v>
      </c>
      <c r="D120">
        <v>34.999000549999998</v>
      </c>
      <c r="E120">
        <v>0.24784</v>
      </c>
      <c r="F120">
        <v>37.45299911</v>
      </c>
      <c r="G120">
        <v>0.77659999999999996</v>
      </c>
      <c r="H120">
        <v>31.135000229999999</v>
      </c>
      <c r="J120" s="2">
        <f>TREND(Calibration!$A$2:$A$4,Calibration!$B$2:$B$4,C120)</f>
        <v>345.10810234208225</v>
      </c>
      <c r="K120" s="2">
        <f>TREND(Calibration!$A$2:$A$4,Calibration!$C$2:$C$4,E120)</f>
        <v>418.47733007414922</v>
      </c>
      <c r="L120" s="2">
        <f>TREND(Calibration!$A$2:$A$4,Calibration!$D$2:$D$4,G120)</f>
        <v>563.27403500887226</v>
      </c>
    </row>
    <row r="121" spans="1:12" x14ac:dyDescent="0.25">
      <c r="A121">
        <v>594756</v>
      </c>
      <c r="B121">
        <v>14.666000370000001</v>
      </c>
      <c r="C121">
        <v>0.30946001000000001</v>
      </c>
      <c r="D121">
        <v>34.979999540000001</v>
      </c>
      <c r="E121">
        <v>0.24806</v>
      </c>
      <c r="F121">
        <v>37.481998439999998</v>
      </c>
      <c r="G121">
        <v>0.78250003000000001</v>
      </c>
      <c r="H121">
        <v>31.17399979</v>
      </c>
      <c r="J121" s="2">
        <f>TREND(Calibration!$A$2:$A$4,Calibration!$B$2:$B$4,C121)</f>
        <v>344.84275206120196</v>
      </c>
      <c r="K121" s="2">
        <f>TREND(Calibration!$A$2:$A$4,Calibration!$C$2:$C$4,E121)</f>
        <v>420.19478725434419</v>
      </c>
      <c r="L121" s="2">
        <f>TREND(Calibration!$A$2:$A$4,Calibration!$D$2:$D$4,G121)</f>
        <v>567.45530023929723</v>
      </c>
    </row>
    <row r="122" spans="1:12" x14ac:dyDescent="0.25">
      <c r="A122">
        <v>599752</v>
      </c>
      <c r="B122">
        <v>14.7670002</v>
      </c>
      <c r="C122">
        <v>0.30487001000000002</v>
      </c>
      <c r="D122">
        <v>34.948001859999998</v>
      </c>
      <c r="E122">
        <v>0.24806</v>
      </c>
      <c r="F122">
        <v>37.541999820000001</v>
      </c>
      <c r="G122">
        <v>0.79869997999999998</v>
      </c>
      <c r="H122">
        <v>31.211999890000001</v>
      </c>
      <c r="J122" s="2">
        <f>TREND(Calibration!$A$2:$A$4,Calibration!$B$2:$B$4,C122)</f>
        <v>324.54345557386318</v>
      </c>
      <c r="K122" s="2">
        <f>TREND(Calibration!$A$2:$A$4,Calibration!$C$2:$C$4,E122)</f>
        <v>420.19478725434419</v>
      </c>
      <c r="L122" s="2">
        <f>TREND(Calibration!$A$2:$A$4,Calibration!$D$2:$D$4,G122)</f>
        <v>578.93596858668218</v>
      </c>
    </row>
    <row r="123" spans="1:12" x14ac:dyDescent="0.25">
      <c r="A123">
        <v>604796</v>
      </c>
      <c r="B123">
        <v>14.805999760000001</v>
      </c>
      <c r="C123">
        <v>0.30741000000000002</v>
      </c>
      <c r="D123">
        <v>34.993000029999997</v>
      </c>
      <c r="E123">
        <v>0.248</v>
      </c>
      <c r="F123">
        <v>37.500999450000002</v>
      </c>
      <c r="G123">
        <v>0.78949999999999998</v>
      </c>
      <c r="H123">
        <v>31.12199974</v>
      </c>
      <c r="J123" s="2">
        <f>TREND(Calibration!$A$2:$A$4,Calibration!$B$2:$B$4,C123)</f>
        <v>335.77657323941344</v>
      </c>
      <c r="K123" s="2">
        <f>TREND(Calibration!$A$2:$A$4,Calibration!$C$2:$C$4,E123)</f>
        <v>419.72638984156379</v>
      </c>
      <c r="L123" s="2">
        <f>TREND(Calibration!$A$2:$A$4,Calibration!$D$2:$D$4,G123)</f>
        <v>572.41607690907983</v>
      </c>
    </row>
    <row r="124" spans="1:12" x14ac:dyDescent="0.25">
      <c r="A124">
        <v>609743</v>
      </c>
      <c r="B124">
        <v>14.838000299999999</v>
      </c>
      <c r="C124">
        <v>0.31080999999999998</v>
      </c>
      <c r="D124">
        <v>34.983001710000003</v>
      </c>
      <c r="E124">
        <v>0.24811</v>
      </c>
      <c r="F124">
        <v>37.492000580000003</v>
      </c>
      <c r="G124">
        <v>0.79280001</v>
      </c>
      <c r="H124">
        <v>31.10899925</v>
      </c>
      <c r="J124" s="2">
        <f>TREND(Calibration!$A$2:$A$4,Calibration!$B$2:$B$4,C124)</f>
        <v>350.8130891559606</v>
      </c>
      <c r="K124" s="2">
        <f>TREND(Calibration!$A$2:$A$4,Calibration!$C$2:$C$4,E124)</f>
        <v>420.58511843166116</v>
      </c>
      <c r="L124" s="2">
        <f>TREND(Calibration!$A$2:$A$4,Calibration!$D$2:$D$4,G124)</f>
        <v>574.75474587738245</v>
      </c>
    </row>
    <row r="125" spans="1:12" x14ac:dyDescent="0.25">
      <c r="A125">
        <v>614742</v>
      </c>
      <c r="B125">
        <v>14.86100006</v>
      </c>
      <c r="C125">
        <v>0.30897998999999998</v>
      </c>
      <c r="D125">
        <v>34.966999049999998</v>
      </c>
      <c r="E125">
        <v>0.24811</v>
      </c>
      <c r="F125">
        <v>37.45299911</v>
      </c>
      <c r="G125">
        <v>0.79439998000000001</v>
      </c>
      <c r="H125">
        <v>31.1609993</v>
      </c>
      <c r="J125" s="2">
        <f>TREND(Calibration!$A$2:$A$4,Calibration!$B$2:$B$4,C125)</f>
        <v>342.71986136406645</v>
      </c>
      <c r="K125" s="2">
        <f>TREND(Calibration!$A$2:$A$4,Calibration!$C$2:$C$4,E125)</f>
        <v>420.58511843166116</v>
      </c>
      <c r="L125" s="2">
        <f>TREND(Calibration!$A$2:$A$4,Calibration!$D$2:$D$4,G125)</f>
        <v>575.8886212866131</v>
      </c>
    </row>
    <row r="126" spans="1:12" x14ac:dyDescent="0.25">
      <c r="A126">
        <v>619746</v>
      </c>
      <c r="B126">
        <v>14.928999900000001</v>
      </c>
      <c r="C126">
        <v>0.30772999000000001</v>
      </c>
      <c r="D126">
        <v>34.986999509999997</v>
      </c>
      <c r="E126">
        <v>0.24833</v>
      </c>
      <c r="F126">
        <v>37.541999820000001</v>
      </c>
      <c r="G126">
        <v>0.80250001000000004</v>
      </c>
      <c r="H126">
        <v>31.12199974</v>
      </c>
      <c r="J126" s="2">
        <f>TREND(Calibration!$A$2:$A$4,Calibration!$B$2:$B$4,C126)</f>
        <v>337.19173051239454</v>
      </c>
      <c r="K126" s="2">
        <f>TREND(Calibration!$A$2:$A$4,Calibration!$C$2:$C$4,E126)</f>
        <v>422.30257561185635</v>
      </c>
      <c r="L126" s="2">
        <f>TREND(Calibration!$A$2:$A$4,Calibration!$D$2:$D$4,G126)</f>
        <v>581.62899443800359</v>
      </c>
    </row>
    <row r="127" spans="1:12" x14ac:dyDescent="0.25">
      <c r="A127">
        <v>624743</v>
      </c>
      <c r="B127">
        <v>14.86699963</v>
      </c>
      <c r="C127">
        <v>0.30643999999999999</v>
      </c>
      <c r="D127">
        <v>34.990001679999999</v>
      </c>
      <c r="E127">
        <v>0.24833</v>
      </c>
      <c r="F127">
        <v>37.506999970000003</v>
      </c>
      <c r="G127">
        <v>0.80140001000000005</v>
      </c>
      <c r="H127">
        <v>31.12199974</v>
      </c>
      <c r="J127" s="2">
        <f>TREND(Calibration!$A$2:$A$4,Calibration!$B$2:$B$4,C127)</f>
        <v>331.48674369851597</v>
      </c>
      <c r="K127" s="2">
        <f>TREND(Calibration!$A$2:$A$4,Calibration!$C$2:$C$4,E127)</f>
        <v>422.30257561185635</v>
      </c>
      <c r="L127" s="2">
        <f>TREND(Calibration!$A$2:$A$4,Calibration!$D$2:$D$4,G127)</f>
        <v>580.84944047752083</v>
      </c>
    </row>
    <row r="128" spans="1:12" x14ac:dyDescent="0.25">
      <c r="A128">
        <v>629742</v>
      </c>
      <c r="B128">
        <v>14.84399986</v>
      </c>
      <c r="C128">
        <v>0.30454001000000003</v>
      </c>
      <c r="D128">
        <v>34.971000670000002</v>
      </c>
      <c r="E128">
        <v>0.24838001000000001</v>
      </c>
      <c r="F128">
        <v>37.476001740000001</v>
      </c>
      <c r="G128">
        <v>0.80739998999999996</v>
      </c>
      <c r="H128">
        <v>31.195999149999999</v>
      </c>
      <c r="J128" s="2">
        <f>TREND(Calibration!$A$2:$A$4,Calibration!$B$2:$B$4,C128)</f>
        <v>323.08402902902185</v>
      </c>
      <c r="K128" s="2">
        <f>TREND(Calibration!$A$2:$A$4,Calibration!$C$2:$C$4,E128)</f>
        <v>422.69298485540889</v>
      </c>
      <c r="L128" s="2">
        <f>TREND(Calibration!$A$2:$A$4,Calibration!$D$2:$D$4,G128)</f>
        <v>585.10153881553686</v>
      </c>
    </row>
    <row r="129" spans="1:12" x14ac:dyDescent="0.25">
      <c r="A129">
        <v>634759</v>
      </c>
      <c r="B129">
        <v>14.79599953</v>
      </c>
      <c r="C129">
        <v>0.30480998999999998</v>
      </c>
      <c r="D129">
        <v>35.008998869999999</v>
      </c>
      <c r="E129">
        <v>0.24865000000000001</v>
      </c>
      <c r="F129">
        <v>37.492000580000003</v>
      </c>
      <c r="G129">
        <v>0.80140001000000005</v>
      </c>
      <c r="H129">
        <v>31.150999070000001</v>
      </c>
      <c r="J129" s="2">
        <f>TREND(Calibration!$A$2:$A$4,Calibration!$B$2:$B$4,C129)</f>
        <v>324.27801684288897</v>
      </c>
      <c r="K129" s="2">
        <f>TREND(Calibration!$A$2:$A$4,Calibration!$C$2:$C$4,E129)</f>
        <v>424.80069514668548</v>
      </c>
      <c r="L129" s="2">
        <f>TREND(Calibration!$A$2:$A$4,Calibration!$D$2:$D$4,G129)</f>
        <v>580.84944047752083</v>
      </c>
    </row>
    <row r="130" spans="1:12" x14ac:dyDescent="0.25">
      <c r="A130">
        <v>639752</v>
      </c>
      <c r="B130">
        <v>14.760000229999999</v>
      </c>
      <c r="C130">
        <v>0.30454001000000003</v>
      </c>
      <c r="D130">
        <v>34.995998380000003</v>
      </c>
      <c r="E130">
        <v>0.24838001000000001</v>
      </c>
      <c r="F130">
        <v>37.5359993</v>
      </c>
      <c r="G130">
        <v>0.80569999999999997</v>
      </c>
      <c r="H130">
        <v>31.118999479999999</v>
      </c>
      <c r="J130" s="2">
        <f>TREND(Calibration!$A$2:$A$4,Calibration!$B$2:$B$4,C130)</f>
        <v>323.08402902902185</v>
      </c>
      <c r="K130" s="2">
        <f>TREND(Calibration!$A$2:$A$4,Calibration!$C$2:$C$4,E130)</f>
        <v>422.69298485540889</v>
      </c>
      <c r="L130" s="2">
        <f>TREND(Calibration!$A$2:$A$4,Calibration!$D$2:$D$4,G130)</f>
        <v>583.8967806907358</v>
      </c>
    </row>
    <row r="131" spans="1:12" x14ac:dyDescent="0.25">
      <c r="A131">
        <v>644761</v>
      </c>
      <c r="B131">
        <v>14.756999970000001</v>
      </c>
      <c r="C131">
        <v>0.30303001000000002</v>
      </c>
      <c r="D131">
        <v>34.999000549999998</v>
      </c>
      <c r="E131">
        <v>0.24838001000000001</v>
      </c>
      <c r="F131">
        <v>37.506999970000003</v>
      </c>
      <c r="G131">
        <v>0.81059998</v>
      </c>
      <c r="H131">
        <v>31.18600082</v>
      </c>
      <c r="J131" s="2">
        <f>TREND(Calibration!$A$2:$A$4,Calibration!$B$2:$B$4,C131)</f>
        <v>316.40604696020227</v>
      </c>
      <c r="K131" s="2">
        <f>TREND(Calibration!$A$2:$A$4,Calibration!$C$2:$C$4,E131)</f>
        <v>422.69298485540889</v>
      </c>
      <c r="L131" s="2">
        <f>TREND(Calibration!$A$2:$A$4,Calibration!$D$2:$D$4,G131)</f>
        <v>587.36932506826906</v>
      </c>
    </row>
    <row r="132" spans="1:12" x14ac:dyDescent="0.25">
      <c r="A132">
        <v>649744</v>
      </c>
      <c r="B132">
        <v>14.70199966</v>
      </c>
      <c r="C132">
        <v>0.30368000000000001</v>
      </c>
      <c r="D132">
        <v>34.951000209999997</v>
      </c>
      <c r="E132">
        <v>0.24876000000000001</v>
      </c>
      <c r="F132">
        <v>37.541999820000001</v>
      </c>
      <c r="G132">
        <v>0.81059998</v>
      </c>
      <c r="H132">
        <v>31.208999630000001</v>
      </c>
      <c r="J132" s="2">
        <f>TREND(Calibration!$A$2:$A$4,Calibration!$B$2:$B$4,C132)</f>
        <v>319.28063077802472</v>
      </c>
      <c r="K132" s="2">
        <f>TREND(Calibration!$A$2:$A$4,Calibration!$C$2:$C$4,E132)</f>
        <v>425.65942373678308</v>
      </c>
      <c r="L132" s="2">
        <f>TREND(Calibration!$A$2:$A$4,Calibration!$D$2:$D$4,G132)</f>
        <v>587.36932506826906</v>
      </c>
    </row>
    <row r="133" spans="1:12" x14ac:dyDescent="0.25">
      <c r="A133">
        <v>654745</v>
      </c>
      <c r="B133">
        <v>14.68500042</v>
      </c>
      <c r="C133">
        <v>0.30779001</v>
      </c>
      <c r="D133">
        <v>34.951000209999997</v>
      </c>
      <c r="E133">
        <v>0.24833</v>
      </c>
      <c r="F133">
        <v>37.533000950000002</v>
      </c>
      <c r="G133">
        <v>0.81279999000000003</v>
      </c>
      <c r="H133">
        <v>31.228000640000001</v>
      </c>
      <c r="J133" s="2">
        <f>TREND(Calibration!$A$2:$A$4,Calibration!$B$2:$B$4,C133)</f>
        <v>337.45716924336853</v>
      </c>
      <c r="K133" s="2">
        <f>TREND(Calibration!$A$2:$A$4,Calibration!$C$2:$C$4,E133)</f>
        <v>422.30257561185635</v>
      </c>
      <c r="L133" s="2">
        <f>TREND(Calibration!$A$2:$A$4,Calibration!$D$2:$D$4,G133)</f>
        <v>588.92844007608892</v>
      </c>
    </row>
    <row r="134" spans="1:12" x14ac:dyDescent="0.25">
      <c r="A134">
        <v>659749</v>
      </c>
      <c r="B134">
        <v>14.649999619999999</v>
      </c>
      <c r="C134">
        <v>0.30805999000000001</v>
      </c>
      <c r="D134">
        <v>34.995998380000003</v>
      </c>
      <c r="E134">
        <v>0.24838001000000001</v>
      </c>
      <c r="F134">
        <v>37.551998140000002</v>
      </c>
      <c r="G134">
        <v>0.81330000999999996</v>
      </c>
      <c r="H134">
        <v>31.17700005</v>
      </c>
      <c r="J134" s="2">
        <f>TREND(Calibration!$A$2:$A$4,Calibration!$B$2:$B$4,C134)</f>
        <v>338.65115705723588</v>
      </c>
      <c r="K134" s="2">
        <f>TREND(Calibration!$A$2:$A$4,Calibration!$C$2:$C$4,E134)</f>
        <v>422.69298485540889</v>
      </c>
      <c r="L134" s="2">
        <f>TREND(Calibration!$A$2:$A$4,Calibration!$D$2:$D$4,G134)</f>
        <v>589.2827969591076</v>
      </c>
    </row>
    <row r="135" spans="1:12" x14ac:dyDescent="0.25">
      <c r="A135">
        <v>664751</v>
      </c>
      <c r="B135">
        <v>14.652999879999999</v>
      </c>
      <c r="C135">
        <v>0.30994999000000001</v>
      </c>
      <c r="D135">
        <v>34.995998380000003</v>
      </c>
      <c r="E135">
        <v>0.248</v>
      </c>
      <c r="F135">
        <v>37.487998959999999</v>
      </c>
      <c r="G135">
        <v>0.80739998999999996</v>
      </c>
      <c r="H135">
        <v>31.228000640000001</v>
      </c>
      <c r="J135" s="2">
        <f>TREND(Calibration!$A$2:$A$4,Calibration!$B$2:$B$4,C135)</f>
        <v>347.00969090496392</v>
      </c>
      <c r="K135" s="2">
        <f>TREND(Calibration!$A$2:$A$4,Calibration!$C$2:$C$4,E135)</f>
        <v>419.72638984156379</v>
      </c>
      <c r="L135" s="2">
        <f>TREND(Calibration!$A$2:$A$4,Calibration!$D$2:$D$4,G135)</f>
        <v>585.10153881553686</v>
      </c>
    </row>
    <row r="136" spans="1:12" x14ac:dyDescent="0.25">
      <c r="A136">
        <v>669825</v>
      </c>
      <c r="B136">
        <v>14.711000439999999</v>
      </c>
      <c r="C136">
        <v>0.30680998999999998</v>
      </c>
      <c r="D136">
        <v>35.019001009999997</v>
      </c>
      <c r="E136">
        <v>0.24838001000000001</v>
      </c>
      <c r="F136">
        <v>37.506999970000003</v>
      </c>
      <c r="G136">
        <v>0.80569999999999997</v>
      </c>
      <c r="H136">
        <v>31.153999330000001</v>
      </c>
      <c r="J136" s="2">
        <f>TREND(Calibration!$A$2:$A$4,Calibration!$B$2:$B$4,C136)</f>
        <v>333.12302620556397</v>
      </c>
      <c r="K136" s="2">
        <f>TREND(Calibration!$A$2:$A$4,Calibration!$C$2:$C$4,E136)</f>
        <v>422.69298485540889</v>
      </c>
      <c r="L136" s="2">
        <f>TREND(Calibration!$A$2:$A$4,Calibration!$D$2:$D$4,G136)</f>
        <v>583.8967806907358</v>
      </c>
    </row>
    <row r="137" spans="1:12" x14ac:dyDescent="0.25">
      <c r="A137">
        <v>674743</v>
      </c>
      <c r="B137">
        <v>14.75</v>
      </c>
      <c r="C137">
        <v>0.31334999000000002</v>
      </c>
      <c r="D137">
        <v>34.979999540000001</v>
      </c>
      <c r="E137">
        <v>0.24811</v>
      </c>
      <c r="F137">
        <v>37.500999450000002</v>
      </c>
      <c r="G137">
        <v>0.80680001000000001</v>
      </c>
      <c r="H137">
        <v>31.13800049</v>
      </c>
      <c r="J137" s="2">
        <f>TREND(Calibration!$A$2:$A$4,Calibration!$B$2:$B$4,C137)</f>
        <v>362.0462068215113</v>
      </c>
      <c r="K137" s="2">
        <f>TREND(Calibration!$A$2:$A$4,Calibration!$C$2:$C$4,E137)</f>
        <v>420.58511843166116</v>
      </c>
      <c r="L137" s="2">
        <f>TREND(Calibration!$A$2:$A$4,Calibration!$D$2:$D$4,G137)</f>
        <v>584.67634173807278</v>
      </c>
    </row>
    <row r="138" spans="1:12" x14ac:dyDescent="0.25">
      <c r="A138">
        <v>679743</v>
      </c>
      <c r="B138">
        <v>14.730999949999999</v>
      </c>
      <c r="C138">
        <v>0.31075998999999999</v>
      </c>
      <c r="D138">
        <v>35.034999849999998</v>
      </c>
      <c r="E138">
        <v>0.248</v>
      </c>
      <c r="F138">
        <v>37.465999600000004</v>
      </c>
      <c r="G138">
        <v>0.79979997999999997</v>
      </c>
      <c r="H138">
        <v>31.131999969999999</v>
      </c>
      <c r="J138" s="2">
        <f>TREND(Calibration!$A$2:$A$4,Calibration!$B$2:$B$4,C138)</f>
        <v>350.59191969684707</v>
      </c>
      <c r="K138" s="2">
        <f>TREND(Calibration!$A$2:$A$4,Calibration!$C$2:$C$4,E138)</f>
        <v>419.72638984156379</v>
      </c>
      <c r="L138" s="2">
        <f>TREND(Calibration!$A$2:$A$4,Calibration!$D$2:$D$4,G138)</f>
        <v>579.71552254716505</v>
      </c>
    </row>
    <row r="139" spans="1:12" x14ac:dyDescent="0.25">
      <c r="A139">
        <v>684743</v>
      </c>
      <c r="B139">
        <v>14.71800041</v>
      </c>
      <c r="C139">
        <v>0.30708000000000002</v>
      </c>
      <c r="D139">
        <v>35.021999360000002</v>
      </c>
      <c r="E139">
        <v>0.24833</v>
      </c>
      <c r="F139">
        <v>37.476001740000001</v>
      </c>
      <c r="G139">
        <v>0.80790001</v>
      </c>
      <c r="H139">
        <v>31.11300087</v>
      </c>
      <c r="J139" s="2">
        <f>TREND(Calibration!$A$2:$A$4,Calibration!$B$2:$B$4,C139)</f>
        <v>334.3171466945721</v>
      </c>
      <c r="K139" s="2">
        <f>TREND(Calibration!$A$2:$A$4,Calibration!$C$2:$C$4,E139)</f>
        <v>422.30257561185635</v>
      </c>
      <c r="L139" s="2">
        <f>TREND(Calibration!$A$2:$A$4,Calibration!$D$2:$D$4,G139)</f>
        <v>585.45589569855565</v>
      </c>
    </row>
    <row r="140" spans="1:12" x14ac:dyDescent="0.25">
      <c r="A140">
        <v>689778</v>
      </c>
      <c r="B140">
        <v>14.71500015</v>
      </c>
      <c r="C140">
        <v>0.30838000999999998</v>
      </c>
      <c r="D140">
        <v>35.012001040000001</v>
      </c>
      <c r="E140">
        <v>0.24811</v>
      </c>
      <c r="F140">
        <v>37.516998289999997</v>
      </c>
      <c r="G140">
        <v>0.80790001</v>
      </c>
      <c r="H140">
        <v>31.12199974</v>
      </c>
      <c r="J140" s="2">
        <f>TREND(Calibration!$A$2:$A$4,Calibration!$B$2:$B$4,C140)</f>
        <v>340.06644700535753</v>
      </c>
      <c r="K140" s="2">
        <f>TREND(Calibration!$A$2:$A$4,Calibration!$C$2:$C$4,E140)</f>
        <v>420.58511843166116</v>
      </c>
      <c r="L140" s="2">
        <f>TREND(Calibration!$A$2:$A$4,Calibration!$D$2:$D$4,G140)</f>
        <v>585.45589569855565</v>
      </c>
    </row>
    <row r="141" spans="1:12" x14ac:dyDescent="0.25">
      <c r="A141">
        <v>694745</v>
      </c>
      <c r="B141">
        <v>14.711000439999999</v>
      </c>
      <c r="C141">
        <v>0.30498001000000002</v>
      </c>
      <c r="D141">
        <v>35.048000340000002</v>
      </c>
      <c r="E141">
        <v>0.24806</v>
      </c>
      <c r="F141">
        <v>37.459999080000003</v>
      </c>
      <c r="G141">
        <v>0.80199999</v>
      </c>
      <c r="H141">
        <v>31.135000229999999</v>
      </c>
      <c r="J141" s="2">
        <f>TREND(Calibration!$A$2:$A$4,Calibration!$B$2:$B$4,C141)</f>
        <v>325.02993108881037</v>
      </c>
      <c r="K141" s="2">
        <f>TREND(Calibration!$A$2:$A$4,Calibration!$C$2:$C$4,E141)</f>
        <v>420.19478725434419</v>
      </c>
      <c r="L141" s="2">
        <f>TREND(Calibration!$A$2:$A$4,Calibration!$D$2:$D$4,G141)</f>
        <v>581.27463755498491</v>
      </c>
    </row>
    <row r="142" spans="1:12" x14ac:dyDescent="0.25">
      <c r="A142">
        <v>699743</v>
      </c>
      <c r="B142">
        <v>14.76299953</v>
      </c>
      <c r="C142">
        <v>0.30421999</v>
      </c>
      <c r="D142">
        <v>34.999000549999998</v>
      </c>
      <c r="E142">
        <v>0.24806</v>
      </c>
      <c r="F142">
        <v>37.469001769999998</v>
      </c>
      <c r="G142">
        <v>0.80030000000000001</v>
      </c>
      <c r="H142">
        <v>31.18000031</v>
      </c>
      <c r="J142" s="2">
        <f>TREND(Calibration!$A$2:$A$4,Calibration!$B$2:$B$4,C142)</f>
        <v>321.66873908089997</v>
      </c>
      <c r="K142" s="2">
        <f>TREND(Calibration!$A$2:$A$4,Calibration!$C$2:$C$4,E142)</f>
        <v>420.19478725434419</v>
      </c>
      <c r="L142" s="2">
        <f>TREND(Calibration!$A$2:$A$4,Calibration!$D$2:$D$4,G142)</f>
        <v>580.06987943018385</v>
      </c>
    </row>
    <row r="143" spans="1:12" x14ac:dyDescent="0.25">
      <c r="A143">
        <v>704743</v>
      </c>
      <c r="B143">
        <v>14.864000320000001</v>
      </c>
      <c r="C143">
        <v>0.30448999999999998</v>
      </c>
      <c r="D143">
        <v>34.958000179999999</v>
      </c>
      <c r="E143">
        <v>0.24811</v>
      </c>
      <c r="F143">
        <v>37.52999878</v>
      </c>
      <c r="G143">
        <v>0.81220000999999997</v>
      </c>
      <c r="H143">
        <v>31.225000380000001</v>
      </c>
      <c r="J143" s="2">
        <f>TREND(Calibration!$A$2:$A$4,Calibration!$B$2:$B$4,C143)</f>
        <v>322.86285956990787</v>
      </c>
      <c r="K143" s="2">
        <f>TREND(Calibration!$A$2:$A$4,Calibration!$C$2:$C$4,E143)</f>
        <v>420.58511843166116</v>
      </c>
      <c r="L143" s="2">
        <f>TREND(Calibration!$A$2:$A$4,Calibration!$D$2:$D$4,G143)</f>
        <v>588.50324299862473</v>
      </c>
    </row>
    <row r="144" spans="1:12" x14ac:dyDescent="0.25">
      <c r="A144">
        <v>709749</v>
      </c>
      <c r="B144">
        <v>14.932000159999999</v>
      </c>
      <c r="C144">
        <v>0.30552000000000001</v>
      </c>
      <c r="D144">
        <v>35.002998349999999</v>
      </c>
      <c r="E144">
        <v>0.24806</v>
      </c>
      <c r="F144">
        <v>37.57400131</v>
      </c>
      <c r="G144">
        <v>0.80949998000000001</v>
      </c>
      <c r="H144">
        <v>31.205999370000001</v>
      </c>
      <c r="J144" s="2">
        <f>TREND(Calibration!$A$2:$A$4,Calibration!$B$2:$B$4,C144)</f>
        <v>327.41803939168562</v>
      </c>
      <c r="K144" s="2">
        <f>TREND(Calibration!$A$2:$A$4,Calibration!$C$2:$C$4,E144)</f>
        <v>420.19478725434419</v>
      </c>
      <c r="L144" s="2">
        <f>TREND(Calibration!$A$2:$A$4,Calibration!$D$2:$D$4,G144)</f>
        <v>586.58977110778619</v>
      </c>
    </row>
    <row r="145" spans="1:12" x14ac:dyDescent="0.25">
      <c r="A145">
        <v>714744</v>
      </c>
      <c r="B145">
        <v>14.958000180000001</v>
      </c>
      <c r="C145">
        <v>0.30891999999999997</v>
      </c>
      <c r="D145">
        <v>34.9640007</v>
      </c>
      <c r="E145">
        <v>0.24811</v>
      </c>
      <c r="F145">
        <v>37.561000819999997</v>
      </c>
      <c r="G145">
        <v>0.81379997999999998</v>
      </c>
      <c r="H145">
        <v>31.201999659999998</v>
      </c>
      <c r="J145" s="2">
        <f>TREND(Calibration!$A$2:$A$4,Calibration!$B$2:$B$4,C145)</f>
        <v>342.45455530823278</v>
      </c>
      <c r="K145" s="2">
        <f>TREND(Calibration!$A$2:$A$4,Calibration!$C$2:$C$4,E145)</f>
        <v>420.58511843166116</v>
      </c>
      <c r="L145" s="2">
        <f>TREND(Calibration!$A$2:$A$4,Calibration!$D$2:$D$4,G145)</f>
        <v>589.63711840785538</v>
      </c>
    </row>
    <row r="146" spans="1:12" x14ac:dyDescent="0.25">
      <c r="A146">
        <v>719743</v>
      </c>
      <c r="B146">
        <v>14.95400047</v>
      </c>
      <c r="C146">
        <v>0.31217</v>
      </c>
      <c r="D146">
        <v>34.986000060000002</v>
      </c>
      <c r="E146">
        <v>0.24815999999999999</v>
      </c>
      <c r="F146">
        <v>37.562999730000001</v>
      </c>
      <c r="G146">
        <v>0.80629998000000003</v>
      </c>
      <c r="H146">
        <v>31.17399979</v>
      </c>
      <c r="J146" s="2">
        <f>TREND(Calibration!$A$2:$A$4,Calibration!$B$2:$B$4,C146)</f>
        <v>356.82769552257969</v>
      </c>
      <c r="K146" s="2">
        <f>TREND(Calibration!$A$2:$A$4,Calibration!$C$2:$C$4,E146)</f>
        <v>420.97544960897835</v>
      </c>
      <c r="L146" s="2">
        <f>TREND(Calibration!$A$2:$A$4,Calibration!$D$2:$D$4,G146)</f>
        <v>584.32197776819987</v>
      </c>
    </row>
    <row r="147" spans="1:12" x14ac:dyDescent="0.25">
      <c r="A147">
        <v>724744</v>
      </c>
      <c r="B147">
        <v>14.90600014</v>
      </c>
      <c r="C147">
        <v>0.30772999000000001</v>
      </c>
      <c r="D147">
        <v>35.011001589999999</v>
      </c>
      <c r="E147">
        <v>0.24811</v>
      </c>
      <c r="F147">
        <v>37.519001009999997</v>
      </c>
      <c r="G147">
        <v>0.80140001000000005</v>
      </c>
      <c r="H147">
        <v>31.17399979</v>
      </c>
      <c r="J147" s="2">
        <f>TREND(Calibration!$A$2:$A$4,Calibration!$B$2:$B$4,C147)</f>
        <v>337.19173051239454</v>
      </c>
      <c r="K147" s="2">
        <f>TREND(Calibration!$A$2:$A$4,Calibration!$C$2:$C$4,E147)</f>
        <v>420.58511843166116</v>
      </c>
      <c r="L147" s="2">
        <f>TREND(Calibration!$A$2:$A$4,Calibration!$D$2:$D$4,G147)</f>
        <v>580.84944047752083</v>
      </c>
    </row>
    <row r="148" spans="1:12" x14ac:dyDescent="0.25">
      <c r="A148">
        <v>729743</v>
      </c>
      <c r="B148">
        <v>14.80200005</v>
      </c>
      <c r="C148">
        <v>0.30708000000000002</v>
      </c>
      <c r="D148">
        <v>35.006000520000001</v>
      </c>
      <c r="E148">
        <v>0.24811</v>
      </c>
      <c r="F148">
        <v>37.500999450000002</v>
      </c>
      <c r="G148">
        <v>0.79820000999999996</v>
      </c>
      <c r="H148">
        <v>31.128999709999999</v>
      </c>
      <c r="J148" s="2">
        <f>TREND(Calibration!$A$2:$A$4,Calibration!$B$2:$B$4,C148)</f>
        <v>334.3171466945721</v>
      </c>
      <c r="K148" s="2">
        <f>TREND(Calibration!$A$2:$A$4,Calibration!$C$2:$C$4,E148)</f>
        <v>420.58511843166116</v>
      </c>
      <c r="L148" s="2">
        <f>TREND(Calibration!$A$2:$A$4,Calibration!$D$2:$D$4,G148)</f>
        <v>578.5816471379344</v>
      </c>
    </row>
    <row r="149" spans="1:12" x14ac:dyDescent="0.25">
      <c r="A149">
        <v>734749</v>
      </c>
      <c r="B149">
        <v>14.786000250000001</v>
      </c>
      <c r="C149">
        <v>0.30838000999999998</v>
      </c>
      <c r="D149">
        <v>34.977001190000003</v>
      </c>
      <c r="E149">
        <v>0.248</v>
      </c>
      <c r="F149">
        <v>37.504001619999997</v>
      </c>
      <c r="G149">
        <v>0.80569999999999997</v>
      </c>
      <c r="H149">
        <v>31.198999400000002</v>
      </c>
      <c r="J149" s="2">
        <f>TREND(Calibration!$A$2:$A$4,Calibration!$B$2:$B$4,C149)</f>
        <v>340.06644700535753</v>
      </c>
      <c r="K149" s="2">
        <f>TREND(Calibration!$A$2:$A$4,Calibration!$C$2:$C$4,E149)</f>
        <v>419.72638984156379</v>
      </c>
      <c r="L149" s="2">
        <f>TREND(Calibration!$A$2:$A$4,Calibration!$D$2:$D$4,G149)</f>
        <v>583.8967806907358</v>
      </c>
    </row>
    <row r="150" spans="1:12" x14ac:dyDescent="0.25">
      <c r="A150">
        <v>739853</v>
      </c>
      <c r="B150">
        <v>14.74400043</v>
      </c>
      <c r="C150">
        <v>0.31302999999999997</v>
      </c>
      <c r="D150">
        <v>35.002998349999999</v>
      </c>
      <c r="E150">
        <v>0.24778998999999999</v>
      </c>
      <c r="F150">
        <v>37.481998439999998</v>
      </c>
      <c r="G150">
        <v>0.79659997999999999</v>
      </c>
      <c r="H150">
        <v>31.240999219999999</v>
      </c>
      <c r="J150" s="2">
        <f>TREND(Calibration!$A$2:$A$4,Calibration!$B$2:$B$4,C150)</f>
        <v>360.63104954852997</v>
      </c>
      <c r="K150" s="2">
        <f>TREND(Calibration!$A$2:$A$4,Calibration!$C$2:$C$4,E150)</f>
        <v>418.08692083059645</v>
      </c>
      <c r="L150" s="2">
        <f>TREND(Calibration!$A$2:$A$4,Calibration!$D$2:$D$4,G150)</f>
        <v>577.44772920757862</v>
      </c>
    </row>
    <row r="151" spans="1:12" x14ac:dyDescent="0.25">
      <c r="A151">
        <v>744744</v>
      </c>
      <c r="B151">
        <v>14.71800041</v>
      </c>
      <c r="C151">
        <v>0.31053998999999999</v>
      </c>
      <c r="D151">
        <v>35.005001069999999</v>
      </c>
      <c r="E151">
        <v>0.24767998999999999</v>
      </c>
      <c r="F151">
        <v>37.493999479999999</v>
      </c>
      <c r="G151">
        <v>0.78899996999999999</v>
      </c>
      <c r="H151">
        <v>31.17399979</v>
      </c>
      <c r="J151" s="2">
        <f>TREND(Calibration!$A$2:$A$4,Calibration!$B$2:$B$4,C151)</f>
        <v>349.61896866695292</v>
      </c>
      <c r="K151" s="2">
        <f>TREND(Calibration!$A$2:$A$4,Calibration!$C$2:$C$4,E151)</f>
        <v>417.22819224049908</v>
      </c>
      <c r="L151" s="2">
        <f>TREND(Calibration!$A$2:$A$4,Calibration!$D$2:$D$4,G151)</f>
        <v>572.06171293920681</v>
      </c>
    </row>
    <row r="152" spans="1:12" x14ac:dyDescent="0.25">
      <c r="A152">
        <v>749743</v>
      </c>
      <c r="B152">
        <v>14.74699974</v>
      </c>
      <c r="C152">
        <v>0.30972999000000001</v>
      </c>
      <c r="D152">
        <v>35.02099991</v>
      </c>
      <c r="E152">
        <v>0.24778998999999999</v>
      </c>
      <c r="F152">
        <v>37.502998349999999</v>
      </c>
      <c r="G152">
        <v>0.79979997999999997</v>
      </c>
      <c r="H152">
        <v>31.2159996</v>
      </c>
      <c r="J152" s="2">
        <f>TREND(Calibration!$A$2:$A$4,Calibration!$B$2:$B$4,C152)</f>
        <v>346.03673987506954</v>
      </c>
      <c r="K152" s="2">
        <f>TREND(Calibration!$A$2:$A$4,Calibration!$C$2:$C$4,E152)</f>
        <v>418.08692083059645</v>
      </c>
      <c r="L152" s="2">
        <f>TREND(Calibration!$A$2:$A$4,Calibration!$D$2:$D$4,G152)</f>
        <v>579.71552254716505</v>
      </c>
    </row>
    <row r="153" spans="1:12" x14ac:dyDescent="0.25">
      <c r="A153">
        <v>754745</v>
      </c>
      <c r="B153">
        <v>14.73400021</v>
      </c>
      <c r="C153">
        <v>0.30935001000000001</v>
      </c>
      <c r="D153">
        <v>35.008998869999999</v>
      </c>
      <c r="E153">
        <v>0.24773000000000001</v>
      </c>
      <c r="F153">
        <v>37.548999790000003</v>
      </c>
      <c r="G153">
        <v>0.80739998999999996</v>
      </c>
      <c r="H153">
        <v>31.17700005</v>
      </c>
      <c r="J153" s="2">
        <f>TREND(Calibration!$A$2:$A$4,Calibration!$B$2:$B$4,C153)</f>
        <v>344.356276546255</v>
      </c>
      <c r="K153" s="2">
        <f>TREND(Calibration!$A$2:$A$4,Calibration!$C$2:$C$4,E153)</f>
        <v>417.61860148405162</v>
      </c>
      <c r="L153" s="2">
        <f>TREND(Calibration!$A$2:$A$4,Calibration!$D$2:$D$4,G153)</f>
        <v>585.10153881553686</v>
      </c>
    </row>
    <row r="154" spans="1:12" x14ac:dyDescent="0.25">
      <c r="A154">
        <v>759780</v>
      </c>
      <c r="B154">
        <v>14.65600014</v>
      </c>
      <c r="C154">
        <v>0.30761999000000001</v>
      </c>
      <c r="D154">
        <v>35.008998869999999</v>
      </c>
      <c r="E154">
        <v>0.24778998999999999</v>
      </c>
      <c r="F154">
        <v>37.48500061</v>
      </c>
      <c r="G154">
        <v>0.79659997999999999</v>
      </c>
      <c r="H154">
        <v>31.148000719999999</v>
      </c>
      <c r="J154" s="2">
        <f>TREND(Calibration!$A$2:$A$4,Calibration!$B$2:$B$4,C154)</f>
        <v>336.70525499744758</v>
      </c>
      <c r="K154" s="2">
        <f>TREND(Calibration!$A$2:$A$4,Calibration!$C$2:$C$4,E154)</f>
        <v>418.08692083059645</v>
      </c>
      <c r="L154" s="2">
        <f>TREND(Calibration!$A$2:$A$4,Calibration!$D$2:$D$4,G154)</f>
        <v>577.44772920757862</v>
      </c>
    </row>
    <row r="155" spans="1:12" x14ac:dyDescent="0.25">
      <c r="A155">
        <v>764753</v>
      </c>
      <c r="B155">
        <v>14.678999900000001</v>
      </c>
      <c r="C155">
        <v>0.30860000999999998</v>
      </c>
      <c r="D155">
        <v>34.993000029999997</v>
      </c>
      <c r="E155">
        <v>0.24784</v>
      </c>
      <c r="F155">
        <v>37.469001769999998</v>
      </c>
      <c r="G155">
        <v>0.80250001000000004</v>
      </c>
      <c r="H155">
        <v>31.211999890000001</v>
      </c>
      <c r="J155" s="2">
        <f>TREND(Calibration!$A$2:$A$4,Calibration!$B$2:$B$4,C155)</f>
        <v>341.03939803525168</v>
      </c>
      <c r="K155" s="2">
        <f>TREND(Calibration!$A$2:$A$4,Calibration!$C$2:$C$4,E155)</f>
        <v>418.47733007414922</v>
      </c>
      <c r="L155" s="2">
        <f>TREND(Calibration!$A$2:$A$4,Calibration!$D$2:$D$4,G155)</f>
        <v>581.62899443800359</v>
      </c>
    </row>
    <row r="156" spans="1:12" x14ac:dyDescent="0.25">
      <c r="A156">
        <v>769757</v>
      </c>
      <c r="B156">
        <v>14.70199966</v>
      </c>
      <c r="C156">
        <v>0.30805999000000001</v>
      </c>
      <c r="D156">
        <v>34.973999020000001</v>
      </c>
      <c r="E156">
        <v>0.24778998999999999</v>
      </c>
      <c r="F156">
        <v>37.52999878</v>
      </c>
      <c r="G156">
        <v>0.80680001000000001</v>
      </c>
      <c r="H156">
        <v>31.23800087</v>
      </c>
      <c r="J156" s="2">
        <f>TREND(Calibration!$A$2:$A$4,Calibration!$B$2:$B$4,C156)</f>
        <v>338.65115705723588</v>
      </c>
      <c r="K156" s="2">
        <f>TREND(Calibration!$A$2:$A$4,Calibration!$C$2:$C$4,E156)</f>
        <v>418.08692083059645</v>
      </c>
      <c r="L156" s="2">
        <f>TREND(Calibration!$A$2:$A$4,Calibration!$D$2:$D$4,G156)</f>
        <v>584.67634173807278</v>
      </c>
    </row>
    <row r="157" spans="1:12" x14ac:dyDescent="0.25">
      <c r="A157">
        <v>774752</v>
      </c>
      <c r="B157">
        <v>14.67199993</v>
      </c>
      <c r="C157">
        <v>0.31086998999999998</v>
      </c>
      <c r="D157">
        <v>35.019001009999997</v>
      </c>
      <c r="E157">
        <v>0.24773000000000001</v>
      </c>
      <c r="F157">
        <v>37.500999450000002</v>
      </c>
      <c r="G157">
        <v>0.80360001000000003</v>
      </c>
      <c r="H157">
        <v>31.163999560000001</v>
      </c>
      <c r="J157" s="2">
        <f>TREND(Calibration!$A$2:$A$4,Calibration!$B$2:$B$4,C157)</f>
        <v>351.07839521179426</v>
      </c>
      <c r="K157" s="2">
        <f>TREND(Calibration!$A$2:$A$4,Calibration!$C$2:$C$4,E157)</f>
        <v>417.61860148405162</v>
      </c>
      <c r="L157" s="2">
        <f>TREND(Calibration!$A$2:$A$4,Calibration!$D$2:$D$4,G157)</f>
        <v>582.40854839848646</v>
      </c>
    </row>
    <row r="158" spans="1:12" x14ac:dyDescent="0.25">
      <c r="A158">
        <v>779743</v>
      </c>
      <c r="B158">
        <v>14.77600002</v>
      </c>
      <c r="C158">
        <v>0.31075998999999999</v>
      </c>
      <c r="D158">
        <v>34.986999509999997</v>
      </c>
      <c r="E158">
        <v>0.24773000000000001</v>
      </c>
      <c r="F158">
        <v>37.487998959999999</v>
      </c>
      <c r="G158">
        <v>0.80470001999999996</v>
      </c>
      <c r="H158">
        <v>31.23500061</v>
      </c>
      <c r="J158" s="2">
        <f>TREND(Calibration!$A$2:$A$4,Calibration!$B$2:$B$4,C158)</f>
        <v>350.59191969684707</v>
      </c>
      <c r="K158" s="2">
        <f>TREND(Calibration!$A$2:$A$4,Calibration!$C$2:$C$4,E158)</f>
        <v>417.61860148405162</v>
      </c>
      <c r="L158" s="2">
        <f>TREND(Calibration!$A$2:$A$4,Calibration!$D$2:$D$4,G158)</f>
        <v>583.18810944582344</v>
      </c>
    </row>
    <row r="159" spans="1:12" x14ac:dyDescent="0.25">
      <c r="A159">
        <v>784744</v>
      </c>
      <c r="B159">
        <v>14.873999599999999</v>
      </c>
      <c r="C159">
        <v>0.30708000000000002</v>
      </c>
      <c r="D159">
        <v>34.993000029999997</v>
      </c>
      <c r="E159">
        <v>0.24778998999999999</v>
      </c>
      <c r="F159">
        <v>37.520000459999999</v>
      </c>
      <c r="G159">
        <v>0.81169999000000004</v>
      </c>
      <c r="H159">
        <v>31.278999330000001</v>
      </c>
      <c r="J159" s="2">
        <f>TREND(Calibration!$A$2:$A$4,Calibration!$B$2:$B$4,C159)</f>
        <v>334.3171466945721</v>
      </c>
      <c r="K159" s="2">
        <f>TREND(Calibration!$A$2:$A$4,Calibration!$C$2:$C$4,E159)</f>
        <v>418.08692083059645</v>
      </c>
      <c r="L159" s="2">
        <f>TREND(Calibration!$A$2:$A$4,Calibration!$D$2:$D$4,G159)</f>
        <v>588.14888611560605</v>
      </c>
    </row>
    <row r="160" spans="1:12" x14ac:dyDescent="0.25">
      <c r="A160">
        <v>789743</v>
      </c>
      <c r="B160">
        <v>14.89299965</v>
      </c>
      <c r="C160">
        <v>0.30487001000000002</v>
      </c>
      <c r="D160">
        <v>34.995998380000003</v>
      </c>
      <c r="E160">
        <v>0.24735001000000001</v>
      </c>
      <c r="F160">
        <v>37.570999149999999</v>
      </c>
      <c r="G160">
        <v>0.81169999000000004</v>
      </c>
      <c r="H160">
        <v>31.228000640000001</v>
      </c>
      <c r="J160" s="2">
        <f>TREND(Calibration!$A$2:$A$4,Calibration!$B$2:$B$4,C160)</f>
        <v>324.54345557386318</v>
      </c>
      <c r="K160" s="2">
        <f>TREND(Calibration!$A$2:$A$4,Calibration!$C$2:$C$4,E160)</f>
        <v>414.65216260267744</v>
      </c>
      <c r="L160" s="2">
        <f>TREND(Calibration!$A$2:$A$4,Calibration!$D$2:$D$4,G160)</f>
        <v>588.14888611560605</v>
      </c>
    </row>
    <row r="161" spans="1:12" x14ac:dyDescent="0.25">
      <c r="A161">
        <v>794749</v>
      </c>
      <c r="B161">
        <v>14.83100033</v>
      </c>
      <c r="C161">
        <v>0.30908000000000002</v>
      </c>
      <c r="D161">
        <v>34.983001710000003</v>
      </c>
      <c r="E161">
        <v>0.24773000000000001</v>
      </c>
      <c r="F161">
        <v>37.539001460000001</v>
      </c>
      <c r="G161">
        <v>0.81220000999999997</v>
      </c>
      <c r="H161">
        <v>31.215000150000002</v>
      </c>
      <c r="J161" s="2">
        <f>TREND(Calibration!$A$2:$A$4,Calibration!$B$2:$B$4,C161)</f>
        <v>343.1621560572471</v>
      </c>
      <c r="K161" s="2">
        <f>TREND(Calibration!$A$2:$A$4,Calibration!$C$2:$C$4,E161)</f>
        <v>417.61860148405162</v>
      </c>
      <c r="L161" s="2">
        <f>TREND(Calibration!$A$2:$A$4,Calibration!$D$2:$D$4,G161)</f>
        <v>588.50324299862473</v>
      </c>
    </row>
    <row r="162" spans="1:12" x14ac:dyDescent="0.25">
      <c r="A162">
        <v>799823</v>
      </c>
      <c r="B162">
        <v>14.835000040000001</v>
      </c>
      <c r="C162">
        <v>0.30702998999999997</v>
      </c>
      <c r="D162">
        <v>34.990001679999999</v>
      </c>
      <c r="E162">
        <v>0.24778998999999999</v>
      </c>
      <c r="F162">
        <v>37.533000950000002</v>
      </c>
      <c r="G162">
        <v>0.80089997999999996</v>
      </c>
      <c r="H162">
        <v>31.250999449999998</v>
      </c>
      <c r="J162" s="2">
        <f>TREND(Calibration!$A$2:$A$4,Calibration!$B$2:$B$4,C162)</f>
        <v>334.09597723545835</v>
      </c>
      <c r="K162" s="2">
        <f>TREND(Calibration!$A$2:$A$4,Calibration!$C$2:$C$4,E162)</f>
        <v>418.08692083059645</v>
      </c>
      <c r="L162" s="2">
        <f>TREND(Calibration!$A$2:$A$4,Calibration!$D$2:$D$4,G162)</f>
        <v>580.49507650764781</v>
      </c>
    </row>
    <row r="163" spans="1:12" x14ac:dyDescent="0.25">
      <c r="A163">
        <v>804743</v>
      </c>
      <c r="B163">
        <v>14.76299953</v>
      </c>
      <c r="C163">
        <v>0.30838000999999998</v>
      </c>
      <c r="D163">
        <v>34.983001710000003</v>
      </c>
      <c r="E163">
        <v>0.24767998999999999</v>
      </c>
      <c r="F163">
        <v>37.541999820000001</v>
      </c>
      <c r="G163">
        <v>0.81010002000000003</v>
      </c>
      <c r="H163">
        <v>31.250999449999998</v>
      </c>
      <c r="J163" s="2">
        <f>TREND(Calibration!$A$2:$A$4,Calibration!$B$2:$B$4,C163)</f>
        <v>340.06644700535753</v>
      </c>
      <c r="K163" s="2">
        <f>TREND(Calibration!$A$2:$A$4,Calibration!$C$2:$C$4,E163)</f>
        <v>417.22819224049908</v>
      </c>
      <c r="L163" s="2">
        <f>TREND(Calibration!$A$2:$A$4,Calibration!$D$2:$D$4,G163)</f>
        <v>587.01501070637539</v>
      </c>
    </row>
    <row r="164" spans="1:12" x14ac:dyDescent="0.25">
      <c r="A164">
        <v>809753</v>
      </c>
      <c r="B164">
        <v>14.708000180000001</v>
      </c>
      <c r="C164">
        <v>0.30952001000000001</v>
      </c>
      <c r="D164">
        <v>35.04700089</v>
      </c>
      <c r="E164">
        <v>0.24784</v>
      </c>
      <c r="F164">
        <v>37.525001529999997</v>
      </c>
      <c r="G164">
        <v>0.79659997999999999</v>
      </c>
      <c r="H164">
        <v>31.20299911</v>
      </c>
      <c r="J164" s="2">
        <f>TREND(Calibration!$A$2:$A$4,Calibration!$B$2:$B$4,C164)</f>
        <v>345.10810234208225</v>
      </c>
      <c r="K164" s="2">
        <f>TREND(Calibration!$A$2:$A$4,Calibration!$C$2:$C$4,E164)</f>
        <v>418.47733007414922</v>
      </c>
      <c r="L164" s="2">
        <f>TREND(Calibration!$A$2:$A$4,Calibration!$D$2:$D$4,G164)</f>
        <v>577.44772920757862</v>
      </c>
    </row>
    <row r="165" spans="1:12" x14ac:dyDescent="0.25">
      <c r="A165">
        <v>814752</v>
      </c>
      <c r="B165">
        <v>14.708000180000001</v>
      </c>
      <c r="C165">
        <v>0.30983999000000001</v>
      </c>
      <c r="D165">
        <v>35.007999419999997</v>
      </c>
      <c r="E165">
        <v>0.24778998999999999</v>
      </c>
      <c r="F165">
        <v>37.478000639999998</v>
      </c>
      <c r="G165">
        <v>0.79659997999999999</v>
      </c>
      <c r="H165">
        <v>31.225999829999999</v>
      </c>
      <c r="J165" s="2">
        <f>TREND(Calibration!$A$2:$A$4,Calibration!$B$2:$B$4,C165)</f>
        <v>346.52321539001673</v>
      </c>
      <c r="K165" s="2">
        <f>TREND(Calibration!$A$2:$A$4,Calibration!$C$2:$C$4,E165)</f>
        <v>418.08692083059645</v>
      </c>
      <c r="L165" s="2">
        <f>TREND(Calibration!$A$2:$A$4,Calibration!$D$2:$D$4,G165)</f>
        <v>577.44772920757862</v>
      </c>
    </row>
    <row r="166" spans="1:12" x14ac:dyDescent="0.25">
      <c r="A166">
        <v>819894</v>
      </c>
      <c r="B166">
        <v>14.682000159999999</v>
      </c>
      <c r="C166">
        <v>0.30930001000000001</v>
      </c>
      <c r="D166">
        <v>35.015998840000002</v>
      </c>
      <c r="E166">
        <v>0.24767998999999999</v>
      </c>
      <c r="F166">
        <v>37.5359993</v>
      </c>
      <c r="G166">
        <v>0.80629998000000003</v>
      </c>
      <c r="H166">
        <v>31.260000229999999</v>
      </c>
      <c r="J166" s="2">
        <f>TREND(Calibration!$A$2:$A$4,Calibration!$B$2:$B$4,C166)</f>
        <v>344.1351513121881</v>
      </c>
      <c r="K166" s="2">
        <f>TREND(Calibration!$A$2:$A$4,Calibration!$C$2:$C$4,E166)</f>
        <v>417.22819224049908</v>
      </c>
      <c r="L166" s="2">
        <f>TREND(Calibration!$A$2:$A$4,Calibration!$D$2:$D$4,G166)</f>
        <v>584.32197776819987</v>
      </c>
    </row>
    <row r="167" spans="1:12" x14ac:dyDescent="0.25">
      <c r="A167">
        <v>824743</v>
      </c>
      <c r="B167">
        <v>14.69200039</v>
      </c>
      <c r="C167">
        <v>0.30925000000000002</v>
      </c>
      <c r="D167">
        <v>35.021999360000002</v>
      </c>
      <c r="E167">
        <v>0.24773000000000001</v>
      </c>
      <c r="F167">
        <v>37.472999569999999</v>
      </c>
      <c r="G167">
        <v>0.80299997000000001</v>
      </c>
      <c r="H167">
        <v>31.228000640000001</v>
      </c>
      <c r="J167" s="2">
        <f>TREND(Calibration!$A$2:$A$4,Calibration!$B$2:$B$4,C167)</f>
        <v>343.91398185307457</v>
      </c>
      <c r="K167" s="2">
        <f>TREND(Calibration!$A$2:$A$4,Calibration!$C$2:$C$4,E167)</f>
        <v>417.61860148405162</v>
      </c>
      <c r="L167" s="2">
        <f>TREND(Calibration!$A$2:$A$4,Calibration!$D$2:$D$4,G167)</f>
        <v>581.98330879989726</v>
      </c>
    </row>
    <row r="168" spans="1:12" x14ac:dyDescent="0.25">
      <c r="A168">
        <v>829956</v>
      </c>
      <c r="B168">
        <v>14.708000180000001</v>
      </c>
      <c r="C168">
        <v>0.30783999000000001</v>
      </c>
      <c r="D168">
        <v>35.025001529999997</v>
      </c>
      <c r="E168">
        <v>0.24767998999999999</v>
      </c>
      <c r="F168">
        <v>37.481998439999998</v>
      </c>
      <c r="G168">
        <v>0.80030000000000001</v>
      </c>
      <c r="H168">
        <v>31.18000031</v>
      </c>
      <c r="J168" s="2">
        <f>TREND(Calibration!$A$2:$A$4,Calibration!$B$2:$B$4,C168)</f>
        <v>337.67820602734173</v>
      </c>
      <c r="K168" s="2">
        <f>TREND(Calibration!$A$2:$A$4,Calibration!$C$2:$C$4,E168)</f>
        <v>417.22819224049908</v>
      </c>
      <c r="L168" s="2">
        <f>TREND(Calibration!$A$2:$A$4,Calibration!$D$2:$D$4,G168)</f>
        <v>580.06987943018385</v>
      </c>
    </row>
    <row r="169" spans="1:12" x14ac:dyDescent="0.25">
      <c r="A169">
        <v>834742</v>
      </c>
      <c r="B169">
        <v>14.76299953</v>
      </c>
      <c r="C169">
        <v>0.30487001000000002</v>
      </c>
      <c r="D169">
        <v>35.019001009999997</v>
      </c>
      <c r="E169">
        <v>0.24778998999999999</v>
      </c>
      <c r="F169">
        <v>37.548999790000003</v>
      </c>
      <c r="G169">
        <v>0.81220000999999997</v>
      </c>
      <c r="H169">
        <v>31.23800087</v>
      </c>
      <c r="J169" s="2">
        <f>TREND(Calibration!$A$2:$A$4,Calibration!$B$2:$B$4,C169)</f>
        <v>324.54345557386318</v>
      </c>
      <c r="K169" s="2">
        <f>TREND(Calibration!$A$2:$A$4,Calibration!$C$2:$C$4,E169)</f>
        <v>418.08692083059645</v>
      </c>
      <c r="L169" s="2">
        <f>TREND(Calibration!$A$2:$A$4,Calibration!$D$2:$D$4,G169)</f>
        <v>588.50324299862473</v>
      </c>
    </row>
    <row r="170" spans="1:12" x14ac:dyDescent="0.25">
      <c r="A170">
        <v>839766</v>
      </c>
      <c r="B170">
        <v>14.79599953</v>
      </c>
      <c r="C170">
        <v>0.30676001000000003</v>
      </c>
      <c r="D170">
        <v>34.966999049999998</v>
      </c>
      <c r="E170">
        <v>0.24773000000000001</v>
      </c>
      <c r="F170">
        <v>37.52999878</v>
      </c>
      <c r="G170">
        <v>0.81489997999999997</v>
      </c>
      <c r="H170">
        <v>31.267000199999998</v>
      </c>
      <c r="J170" s="2">
        <f>TREND(Calibration!$A$2:$A$4,Calibration!$B$2:$B$4,C170)</f>
        <v>332.901989421591</v>
      </c>
      <c r="K170" s="2">
        <f>TREND(Calibration!$A$2:$A$4,Calibration!$C$2:$C$4,E170)</f>
        <v>417.61860148405162</v>
      </c>
      <c r="L170" s="2">
        <f>TREND(Calibration!$A$2:$A$4,Calibration!$D$2:$D$4,G170)</f>
        <v>590.41667236833825</v>
      </c>
    </row>
    <row r="171" spans="1:12" x14ac:dyDescent="0.25">
      <c r="A171">
        <v>844744</v>
      </c>
      <c r="B171">
        <v>14.72099972</v>
      </c>
      <c r="C171">
        <v>0.30307999000000002</v>
      </c>
      <c r="D171">
        <v>35.034999849999998</v>
      </c>
      <c r="E171">
        <v>0.24773000000000001</v>
      </c>
      <c r="F171">
        <v>37.548999790000003</v>
      </c>
      <c r="G171">
        <v>0.81919998000000005</v>
      </c>
      <c r="H171">
        <v>31.195999149999999</v>
      </c>
      <c r="J171" s="2">
        <f>TREND(Calibration!$A$2:$A$4,Calibration!$B$2:$B$4,C171)</f>
        <v>316.62708374417548</v>
      </c>
      <c r="K171" s="2">
        <f>TREND(Calibration!$A$2:$A$4,Calibration!$C$2:$C$4,E171)</f>
        <v>417.61860148405162</v>
      </c>
      <c r="L171" s="2">
        <f>TREND(Calibration!$A$2:$A$4,Calibration!$D$2:$D$4,G171)</f>
        <v>593.46401966840745</v>
      </c>
    </row>
    <row r="172" spans="1:12" x14ac:dyDescent="0.25">
      <c r="A172">
        <v>849809</v>
      </c>
      <c r="B172">
        <v>14.70199966</v>
      </c>
      <c r="C172">
        <v>0.30853998999999999</v>
      </c>
      <c r="D172">
        <v>35.025001529999997</v>
      </c>
      <c r="E172">
        <v>0.24784</v>
      </c>
      <c r="F172">
        <v>37.526000979999999</v>
      </c>
      <c r="G172">
        <v>0.82300001</v>
      </c>
      <c r="H172">
        <v>31.256999969999999</v>
      </c>
      <c r="J172" s="2">
        <f>TREND(Calibration!$A$2:$A$4,Calibration!$B$2:$B$4,C172)</f>
        <v>340.77395930427792</v>
      </c>
      <c r="K172" s="2">
        <f>TREND(Calibration!$A$2:$A$4,Calibration!$C$2:$C$4,E172)</f>
        <v>418.47733007414922</v>
      </c>
      <c r="L172" s="2">
        <f>TREND(Calibration!$A$2:$A$4,Calibration!$D$2:$D$4,G172)</f>
        <v>596.15704551972885</v>
      </c>
    </row>
    <row r="173" spans="1:12" x14ac:dyDescent="0.25">
      <c r="A173">
        <v>854744</v>
      </c>
      <c r="B173">
        <v>14.675999640000001</v>
      </c>
      <c r="C173">
        <v>0.29762</v>
      </c>
      <c r="D173">
        <v>35.021999360000002</v>
      </c>
      <c r="E173">
        <v>0.24778998999999999</v>
      </c>
      <c r="F173">
        <v>37.526000979999999</v>
      </c>
      <c r="G173">
        <v>0.82630002000000002</v>
      </c>
      <c r="H173">
        <v>31.273000719999999</v>
      </c>
      <c r="J173" s="2">
        <f>TREND(Calibration!$A$2:$A$4,Calibration!$B$2:$B$4,C173)</f>
        <v>292.48025240911966</v>
      </c>
      <c r="K173" s="2">
        <f>TREND(Calibration!$A$2:$A$4,Calibration!$C$2:$C$4,E173)</f>
        <v>418.08692083059645</v>
      </c>
      <c r="L173" s="2">
        <f>TREND(Calibration!$A$2:$A$4,Calibration!$D$2:$D$4,G173)</f>
        <v>598.49571448803147</v>
      </c>
    </row>
    <row r="174" spans="1:12" x14ac:dyDescent="0.25">
      <c r="A174">
        <v>859744</v>
      </c>
      <c r="B174">
        <v>14.623999599999999</v>
      </c>
      <c r="C174">
        <v>0.30713998999999997</v>
      </c>
      <c r="D174">
        <v>35.015998840000002</v>
      </c>
      <c r="E174">
        <v>0.24773000000000001</v>
      </c>
      <c r="F174">
        <v>37.52999878</v>
      </c>
      <c r="G174">
        <v>0.81919998000000005</v>
      </c>
      <c r="H174">
        <v>31.201999659999998</v>
      </c>
      <c r="J174" s="2">
        <f>TREND(Calibration!$A$2:$A$4,Calibration!$B$2:$B$4,C174)</f>
        <v>334.58245275040531</v>
      </c>
      <c r="K174" s="2">
        <f>TREND(Calibration!$A$2:$A$4,Calibration!$C$2:$C$4,E174)</f>
        <v>417.61860148405162</v>
      </c>
      <c r="L174" s="2">
        <f>TREND(Calibration!$A$2:$A$4,Calibration!$D$2:$D$4,G174)</f>
        <v>593.46401966840745</v>
      </c>
    </row>
    <row r="175" spans="1:12" x14ac:dyDescent="0.25">
      <c r="A175">
        <v>864743</v>
      </c>
      <c r="B175">
        <v>14.62100029</v>
      </c>
      <c r="C175">
        <v>0.30779001</v>
      </c>
      <c r="D175">
        <v>35.021999360000002</v>
      </c>
      <c r="E175">
        <v>0.24806</v>
      </c>
      <c r="F175">
        <v>37.513999939999998</v>
      </c>
      <c r="G175">
        <v>0.81550001999999999</v>
      </c>
      <c r="H175">
        <v>31.18000031</v>
      </c>
      <c r="J175" s="2">
        <f>TREND(Calibration!$A$2:$A$4,Calibration!$B$2:$B$4,C175)</f>
        <v>337.45716924336853</v>
      </c>
      <c r="K175" s="2">
        <f>TREND(Calibration!$A$2:$A$4,Calibration!$C$2:$C$4,E175)</f>
        <v>420.19478725434419</v>
      </c>
      <c r="L175" s="2">
        <f>TREND(Calibration!$A$2:$A$4,Calibration!$D$2:$D$4,G175)</f>
        <v>590.84191196692746</v>
      </c>
    </row>
    <row r="176" spans="1:12" x14ac:dyDescent="0.25">
      <c r="A176">
        <v>869743</v>
      </c>
      <c r="B176">
        <v>14.704999920000001</v>
      </c>
      <c r="C176">
        <v>0.30552000000000001</v>
      </c>
      <c r="D176">
        <v>35.036998750000002</v>
      </c>
      <c r="E176">
        <v>0.24806</v>
      </c>
      <c r="F176">
        <v>37.519001009999997</v>
      </c>
      <c r="G176">
        <v>0.82249998999999996</v>
      </c>
      <c r="H176">
        <v>31.20299911</v>
      </c>
      <c r="J176" s="2">
        <f>TREND(Calibration!$A$2:$A$4,Calibration!$B$2:$B$4,C176)</f>
        <v>327.41803939168562</v>
      </c>
      <c r="K176" s="2">
        <f>TREND(Calibration!$A$2:$A$4,Calibration!$C$2:$C$4,E176)</f>
        <v>420.19478725434419</v>
      </c>
      <c r="L176" s="2">
        <f>TREND(Calibration!$A$2:$A$4,Calibration!$D$2:$D$4,G176)</f>
        <v>595.80268863671006</v>
      </c>
    </row>
    <row r="177" spans="1:12" x14ac:dyDescent="0.25">
      <c r="A177">
        <v>874744</v>
      </c>
      <c r="B177">
        <v>14.821000099999999</v>
      </c>
      <c r="C177">
        <v>0.30395000999999999</v>
      </c>
      <c r="D177">
        <v>35.007999419999997</v>
      </c>
      <c r="E177">
        <v>0.24811</v>
      </c>
      <c r="F177">
        <v>37.497001650000001</v>
      </c>
      <c r="G177">
        <v>0.82090001999999995</v>
      </c>
      <c r="H177">
        <v>31.187000269999999</v>
      </c>
      <c r="J177" s="2">
        <f>TREND(Calibration!$A$2:$A$4,Calibration!$B$2:$B$4,C177)</f>
        <v>320.47475126703262</v>
      </c>
      <c r="K177" s="2">
        <f>TREND(Calibration!$A$2:$A$4,Calibration!$C$2:$C$4,E177)</f>
        <v>420.58511843166116</v>
      </c>
      <c r="L177" s="2">
        <f>TREND(Calibration!$A$2:$A$4,Calibration!$D$2:$D$4,G177)</f>
        <v>594.6688132274794</v>
      </c>
    </row>
    <row r="178" spans="1:12" x14ac:dyDescent="0.25">
      <c r="A178">
        <v>879747</v>
      </c>
      <c r="B178">
        <v>14.90600014</v>
      </c>
      <c r="C178">
        <v>0.30524999000000003</v>
      </c>
      <c r="D178">
        <v>34.999000549999998</v>
      </c>
      <c r="E178">
        <v>0.248</v>
      </c>
      <c r="F178">
        <v>37.465999600000004</v>
      </c>
      <c r="G178">
        <v>0.82139998999999997</v>
      </c>
      <c r="H178">
        <v>31.240999219999999</v>
      </c>
      <c r="J178" s="2">
        <f>TREND(Calibration!$A$2:$A$4,Calibration!$B$2:$B$4,C178)</f>
        <v>326.22391890267772</v>
      </c>
      <c r="K178" s="2">
        <f>TREND(Calibration!$A$2:$A$4,Calibration!$C$2:$C$4,E178)</f>
        <v>419.72638984156379</v>
      </c>
      <c r="L178" s="2">
        <f>TREND(Calibration!$A$2:$A$4,Calibration!$D$2:$D$4,G178)</f>
        <v>595.02313467622719</v>
      </c>
    </row>
    <row r="179" spans="1:12" x14ac:dyDescent="0.25">
      <c r="A179">
        <v>884749</v>
      </c>
      <c r="B179">
        <v>15.00300026</v>
      </c>
      <c r="C179">
        <v>0.30384000999999999</v>
      </c>
      <c r="D179">
        <v>34.995998380000003</v>
      </c>
      <c r="E179">
        <v>0.24806</v>
      </c>
      <c r="F179">
        <v>37.516998289999997</v>
      </c>
      <c r="G179">
        <v>0.82359998999999995</v>
      </c>
      <c r="H179">
        <v>31.273000719999999</v>
      </c>
      <c r="J179" s="2">
        <f>TREND(Calibration!$A$2:$A$4,Calibration!$B$2:$B$4,C179)</f>
        <v>319.98827575208543</v>
      </c>
      <c r="K179" s="2">
        <f>TREND(Calibration!$A$2:$A$4,Calibration!$C$2:$C$4,E179)</f>
        <v>420.19478725434419</v>
      </c>
      <c r="L179" s="2">
        <f>TREND(Calibration!$A$2:$A$4,Calibration!$D$2:$D$4,G179)</f>
        <v>596.58224259719282</v>
      </c>
    </row>
    <row r="180" spans="1:12" x14ac:dyDescent="0.25">
      <c r="A180">
        <v>889743</v>
      </c>
      <c r="B180">
        <v>14.98400021</v>
      </c>
      <c r="C180">
        <v>0.30519000000000002</v>
      </c>
      <c r="D180">
        <v>35.05099869</v>
      </c>
      <c r="E180">
        <v>0.24811</v>
      </c>
      <c r="F180">
        <v>37.526000979999999</v>
      </c>
      <c r="G180">
        <v>0.81330000999999996</v>
      </c>
      <c r="H180">
        <v>31.18600082</v>
      </c>
      <c r="J180" s="2">
        <f>TREND(Calibration!$A$2:$A$4,Calibration!$B$2:$B$4,C180)</f>
        <v>325.95861284684429</v>
      </c>
      <c r="K180" s="2">
        <f>TREND(Calibration!$A$2:$A$4,Calibration!$C$2:$C$4,E180)</f>
        <v>420.58511843166116</v>
      </c>
      <c r="L180" s="2">
        <f>TREND(Calibration!$A$2:$A$4,Calibration!$D$2:$D$4,G180)</f>
        <v>589.2827969591076</v>
      </c>
    </row>
    <row r="181" spans="1:12" x14ac:dyDescent="0.25">
      <c r="A181">
        <v>894743</v>
      </c>
      <c r="B181">
        <v>14.958000180000001</v>
      </c>
      <c r="C181">
        <v>0.30648999999999998</v>
      </c>
      <c r="D181">
        <v>35.049999239999998</v>
      </c>
      <c r="E181">
        <v>0.24826999999999999</v>
      </c>
      <c r="F181">
        <v>37.528999329999998</v>
      </c>
      <c r="G181">
        <v>0.81599997999999996</v>
      </c>
      <c r="H181">
        <v>31.17700005</v>
      </c>
      <c r="J181" s="2">
        <f>TREND(Calibration!$A$2:$A$4,Calibration!$B$2:$B$4,C181)</f>
        <v>331.70786893258287</v>
      </c>
      <c r="K181" s="2">
        <f>TREND(Calibration!$A$2:$A$4,Calibration!$C$2:$C$4,E181)</f>
        <v>421.83417819907572</v>
      </c>
      <c r="L181" s="2">
        <f>TREND(Calibration!$A$2:$A$4,Calibration!$D$2:$D$4,G181)</f>
        <v>591.19622632882101</v>
      </c>
    </row>
    <row r="182" spans="1:12" x14ac:dyDescent="0.25">
      <c r="A182">
        <v>899743</v>
      </c>
      <c r="B182">
        <v>14.95400047</v>
      </c>
      <c r="C182">
        <v>0.30384000999999999</v>
      </c>
      <c r="D182">
        <v>35.030998230000002</v>
      </c>
      <c r="E182">
        <v>0.24838001000000001</v>
      </c>
      <c r="F182">
        <v>37.5320015</v>
      </c>
      <c r="G182">
        <v>0.81220000999999997</v>
      </c>
      <c r="H182">
        <v>31.22900009</v>
      </c>
      <c r="J182" s="2">
        <f>TREND(Calibration!$A$2:$A$4,Calibration!$B$2:$B$4,C182)</f>
        <v>319.98827575208543</v>
      </c>
      <c r="K182" s="2">
        <f>TREND(Calibration!$A$2:$A$4,Calibration!$C$2:$C$4,E182)</f>
        <v>422.69298485540889</v>
      </c>
      <c r="L182" s="2">
        <f>TREND(Calibration!$A$2:$A$4,Calibration!$D$2:$D$4,G182)</f>
        <v>588.50324299862473</v>
      </c>
    </row>
    <row r="183" spans="1:12" x14ac:dyDescent="0.25">
      <c r="A183">
        <v>904743</v>
      </c>
      <c r="B183">
        <v>14.899999619999999</v>
      </c>
      <c r="C183">
        <v>0.30648999999999998</v>
      </c>
      <c r="D183">
        <v>35.054000850000001</v>
      </c>
      <c r="E183">
        <v>0.24843000000000001</v>
      </c>
      <c r="F183">
        <v>37.522998809999997</v>
      </c>
      <c r="G183">
        <v>0.81279999000000003</v>
      </c>
      <c r="H183">
        <v>31.18000031</v>
      </c>
      <c r="J183" s="2">
        <f>TREND(Calibration!$A$2:$A$4,Calibration!$B$2:$B$4,C183)</f>
        <v>331.70786893258287</v>
      </c>
      <c r="K183" s="2">
        <f>TREND(Calibration!$A$2:$A$4,Calibration!$C$2:$C$4,E183)</f>
        <v>423.08323796649051</v>
      </c>
      <c r="L183" s="2">
        <f>TREND(Calibration!$A$2:$A$4,Calibration!$D$2:$D$4,G183)</f>
        <v>588.92844007608892</v>
      </c>
    </row>
    <row r="184" spans="1:12" x14ac:dyDescent="0.25">
      <c r="A184">
        <v>909743</v>
      </c>
      <c r="B184">
        <v>14.88300037</v>
      </c>
      <c r="C184">
        <v>0.30935001000000001</v>
      </c>
      <c r="D184">
        <v>35.02099991</v>
      </c>
      <c r="E184">
        <v>0.24833</v>
      </c>
      <c r="F184">
        <v>37.525001529999997</v>
      </c>
      <c r="G184">
        <v>0.81379997999999998</v>
      </c>
      <c r="H184">
        <v>31.263999940000001</v>
      </c>
      <c r="J184" s="2">
        <f>TREND(Calibration!$A$2:$A$4,Calibration!$B$2:$B$4,C184)</f>
        <v>344.356276546255</v>
      </c>
      <c r="K184" s="2">
        <f>TREND(Calibration!$A$2:$A$4,Calibration!$C$2:$C$4,E184)</f>
        <v>422.30257561185635</v>
      </c>
      <c r="L184" s="2">
        <f>TREND(Calibration!$A$2:$A$4,Calibration!$D$2:$D$4,G184)</f>
        <v>589.63711840785538</v>
      </c>
    </row>
    <row r="185" spans="1:12" x14ac:dyDescent="0.25">
      <c r="A185">
        <v>914743</v>
      </c>
      <c r="B185">
        <v>14.873999599999999</v>
      </c>
      <c r="C185">
        <v>0.30838000999999998</v>
      </c>
      <c r="D185">
        <v>35.043998719999998</v>
      </c>
      <c r="E185">
        <v>0.24838001000000001</v>
      </c>
      <c r="F185">
        <v>37.533000950000002</v>
      </c>
      <c r="G185">
        <v>0.81440002</v>
      </c>
      <c r="H185">
        <v>31.215000150000002</v>
      </c>
      <c r="J185" s="2">
        <f>TREND(Calibration!$A$2:$A$4,Calibration!$B$2:$B$4,C185)</f>
        <v>340.06644700535753</v>
      </c>
      <c r="K185" s="2">
        <f>TREND(Calibration!$A$2:$A$4,Calibration!$C$2:$C$4,E185)</f>
        <v>422.69298485540889</v>
      </c>
      <c r="L185" s="2">
        <f>TREND(Calibration!$A$2:$A$4,Calibration!$D$2:$D$4,G185)</f>
        <v>590.06235800644458</v>
      </c>
    </row>
    <row r="186" spans="1:12" x14ac:dyDescent="0.25">
      <c r="A186">
        <v>919754</v>
      </c>
      <c r="B186">
        <v>14.821000099999999</v>
      </c>
      <c r="C186">
        <v>0.30417000999999999</v>
      </c>
      <c r="D186">
        <v>35.069000240000001</v>
      </c>
      <c r="E186">
        <v>0.24838001000000001</v>
      </c>
      <c r="F186">
        <v>37.462001800000003</v>
      </c>
      <c r="G186">
        <v>0.79659997999999999</v>
      </c>
      <c r="H186">
        <v>31.197000500000001</v>
      </c>
      <c r="J186" s="2">
        <f>TREND(Calibration!$A$2:$A$4,Calibration!$B$2:$B$4,C186)</f>
        <v>321.44770229692676</v>
      </c>
      <c r="K186" s="2">
        <f>TREND(Calibration!$A$2:$A$4,Calibration!$C$2:$C$4,E186)</f>
        <v>422.69298485540889</v>
      </c>
      <c r="L186" s="2">
        <f>TREND(Calibration!$A$2:$A$4,Calibration!$D$2:$D$4,G186)</f>
        <v>577.44772920757862</v>
      </c>
    </row>
    <row r="187" spans="1:12" x14ac:dyDescent="0.25">
      <c r="A187">
        <v>924743</v>
      </c>
      <c r="B187">
        <v>14.772999759999999</v>
      </c>
      <c r="C187">
        <v>0.29914001000000001</v>
      </c>
      <c r="D187">
        <v>35.042999270000003</v>
      </c>
      <c r="E187">
        <v>0.24811</v>
      </c>
      <c r="F187">
        <v>37.471000670000002</v>
      </c>
      <c r="G187">
        <v>0.79490000000000005</v>
      </c>
      <c r="H187">
        <v>31.190000529999999</v>
      </c>
      <c r="J187" s="2">
        <f>TREND(Calibration!$A$2:$A$4,Calibration!$B$2:$B$4,C187)</f>
        <v>299.20250374979946</v>
      </c>
      <c r="K187" s="2">
        <f>TREND(Calibration!$A$2:$A$4,Calibration!$C$2:$C$4,E187)</f>
        <v>420.58511843166116</v>
      </c>
      <c r="L187" s="2">
        <f>TREND(Calibration!$A$2:$A$4,Calibration!$D$2:$D$4,G187)</f>
        <v>576.24297816963178</v>
      </c>
    </row>
    <row r="188" spans="1:12" x14ac:dyDescent="0.25">
      <c r="A188">
        <v>929743</v>
      </c>
      <c r="B188">
        <v>14.74100018</v>
      </c>
      <c r="C188">
        <v>0.30368000000000001</v>
      </c>
      <c r="D188">
        <v>35.0320015</v>
      </c>
      <c r="E188">
        <v>0.24811</v>
      </c>
      <c r="F188">
        <v>37.506999970000003</v>
      </c>
      <c r="G188">
        <v>0.80790001</v>
      </c>
      <c r="H188">
        <v>31.273000719999999</v>
      </c>
      <c r="J188" s="2">
        <f>TREND(Calibration!$A$2:$A$4,Calibration!$B$2:$B$4,C188)</f>
        <v>319.28063077802472</v>
      </c>
      <c r="K188" s="2">
        <f>TREND(Calibration!$A$2:$A$4,Calibration!$C$2:$C$4,E188)</f>
        <v>420.58511843166116</v>
      </c>
      <c r="L188" s="2">
        <f>TREND(Calibration!$A$2:$A$4,Calibration!$D$2:$D$4,G188)</f>
        <v>585.45589569855565</v>
      </c>
    </row>
    <row r="189" spans="1:12" x14ac:dyDescent="0.25">
      <c r="A189">
        <v>934784</v>
      </c>
      <c r="B189">
        <v>14.72099972</v>
      </c>
      <c r="C189">
        <v>0.30579001</v>
      </c>
      <c r="D189">
        <v>35.053001399999999</v>
      </c>
      <c r="E189">
        <v>0.24811</v>
      </c>
      <c r="F189">
        <v>37.513000490000003</v>
      </c>
      <c r="G189">
        <v>0.80470001999999996</v>
      </c>
      <c r="H189">
        <v>31.190000529999999</v>
      </c>
      <c r="J189" s="2">
        <f>TREND(Calibration!$A$2:$A$4,Calibration!$B$2:$B$4,C189)</f>
        <v>328.61215988069353</v>
      </c>
      <c r="K189" s="2">
        <f>TREND(Calibration!$A$2:$A$4,Calibration!$C$2:$C$4,E189)</f>
        <v>420.58511843166116</v>
      </c>
      <c r="L189" s="2">
        <f>TREND(Calibration!$A$2:$A$4,Calibration!$D$2:$D$4,G189)</f>
        <v>583.18810944582344</v>
      </c>
    </row>
    <row r="190" spans="1:12" x14ac:dyDescent="0.25">
      <c r="A190">
        <v>939744</v>
      </c>
      <c r="B190">
        <v>14.68500042</v>
      </c>
      <c r="C190">
        <v>0.30572999000000001</v>
      </c>
      <c r="D190">
        <v>35.068000789999999</v>
      </c>
      <c r="E190">
        <v>0.24811</v>
      </c>
      <c r="F190">
        <v>37.488998410000001</v>
      </c>
      <c r="G190">
        <v>0.79930000999999995</v>
      </c>
      <c r="H190">
        <v>31.281999590000002</v>
      </c>
      <c r="J190" s="2">
        <f>TREND(Calibration!$A$2:$A$4,Calibration!$B$2:$B$4,C190)</f>
        <v>328.34672114971977</v>
      </c>
      <c r="K190" s="2">
        <f>TREND(Calibration!$A$2:$A$4,Calibration!$C$2:$C$4,E190)</f>
        <v>420.58511843166116</v>
      </c>
      <c r="L190" s="2">
        <f>TREND(Calibration!$A$2:$A$4,Calibration!$D$2:$D$4,G190)</f>
        <v>579.36120109841715</v>
      </c>
    </row>
    <row r="191" spans="1:12" x14ac:dyDescent="0.25">
      <c r="A191">
        <v>944752</v>
      </c>
      <c r="B191">
        <v>14.649000170000001</v>
      </c>
      <c r="C191">
        <v>0.308</v>
      </c>
      <c r="D191">
        <v>35.027000430000001</v>
      </c>
      <c r="E191">
        <v>0.24778998999999999</v>
      </c>
      <c r="F191">
        <v>37.567001339999997</v>
      </c>
      <c r="G191">
        <v>0.81379997999999998</v>
      </c>
      <c r="H191">
        <v>31.280000690000001</v>
      </c>
      <c r="J191" s="2">
        <f>TREND(Calibration!$A$2:$A$4,Calibration!$B$2:$B$4,C191)</f>
        <v>338.38585100140244</v>
      </c>
      <c r="K191" s="2">
        <f>TREND(Calibration!$A$2:$A$4,Calibration!$C$2:$C$4,E191)</f>
        <v>418.08692083059645</v>
      </c>
      <c r="L191" s="2">
        <f>TREND(Calibration!$A$2:$A$4,Calibration!$D$2:$D$4,G191)</f>
        <v>589.63711840785538</v>
      </c>
    </row>
    <row r="192" spans="1:12" x14ac:dyDescent="0.25">
      <c r="A192">
        <v>949794</v>
      </c>
      <c r="B192">
        <v>14.54899979</v>
      </c>
      <c r="C192">
        <v>0.30698001000000003</v>
      </c>
      <c r="D192">
        <v>35.070999149999999</v>
      </c>
      <c r="E192">
        <v>0.24773000000000001</v>
      </c>
      <c r="F192">
        <v>37.488998410000001</v>
      </c>
      <c r="G192">
        <v>0.80569999999999997</v>
      </c>
      <c r="H192">
        <v>31.232999800000002</v>
      </c>
      <c r="J192" s="2">
        <f>TREND(Calibration!$A$2:$A$4,Calibration!$B$2:$B$4,C192)</f>
        <v>333.87494045148514</v>
      </c>
      <c r="K192" s="2">
        <f>TREND(Calibration!$A$2:$A$4,Calibration!$C$2:$C$4,E192)</f>
        <v>417.61860148405162</v>
      </c>
      <c r="L192" s="2">
        <f>TREND(Calibration!$A$2:$A$4,Calibration!$D$2:$D$4,G192)</f>
        <v>583.8967806907358</v>
      </c>
    </row>
    <row r="193" spans="1:12" x14ac:dyDescent="0.25">
      <c r="A193">
        <v>954875</v>
      </c>
      <c r="B193">
        <v>14.50599957</v>
      </c>
      <c r="C193">
        <v>0.30860000999999998</v>
      </c>
      <c r="D193">
        <v>35.07400131</v>
      </c>
      <c r="E193">
        <v>0.24811</v>
      </c>
      <c r="F193">
        <v>37.492000580000003</v>
      </c>
      <c r="G193">
        <v>0.79979997999999997</v>
      </c>
      <c r="H193">
        <v>31.226999280000001</v>
      </c>
      <c r="J193" s="2">
        <f>TREND(Calibration!$A$2:$A$4,Calibration!$B$2:$B$4,C193)</f>
        <v>341.03939803525168</v>
      </c>
      <c r="K193" s="2">
        <f>TREND(Calibration!$A$2:$A$4,Calibration!$C$2:$C$4,E193)</f>
        <v>420.58511843166116</v>
      </c>
      <c r="L193" s="2">
        <f>TREND(Calibration!$A$2:$A$4,Calibration!$D$2:$D$4,G193)</f>
        <v>579.71552254716505</v>
      </c>
    </row>
    <row r="194" spans="1:12" x14ac:dyDescent="0.25">
      <c r="A194">
        <v>959743</v>
      </c>
      <c r="B194">
        <v>14.54899979</v>
      </c>
      <c r="C194">
        <v>0.31595001</v>
      </c>
      <c r="D194">
        <v>35.040000919999997</v>
      </c>
      <c r="E194">
        <v>0.24833</v>
      </c>
      <c r="F194">
        <v>37.537998199999997</v>
      </c>
      <c r="G194">
        <v>0.81010002000000003</v>
      </c>
      <c r="H194">
        <v>31.194000240000001</v>
      </c>
      <c r="J194" s="2">
        <f>TREND(Calibration!$A$2:$A$4,Calibration!$B$2:$B$4,C194)</f>
        <v>373.54480744308216</v>
      </c>
      <c r="K194" s="2">
        <f>TREND(Calibration!$A$2:$A$4,Calibration!$C$2:$C$4,E194)</f>
        <v>422.30257561185635</v>
      </c>
      <c r="L194" s="2">
        <f>TREND(Calibration!$A$2:$A$4,Calibration!$D$2:$D$4,G194)</f>
        <v>587.01501070637539</v>
      </c>
    </row>
    <row r="195" spans="1:12" x14ac:dyDescent="0.25">
      <c r="A195">
        <v>964745</v>
      </c>
      <c r="B195">
        <v>14.626000400000001</v>
      </c>
      <c r="C195">
        <v>0.31433000999999999</v>
      </c>
      <c r="D195">
        <v>35.048999790000003</v>
      </c>
      <c r="E195">
        <v>0.24843000000000001</v>
      </c>
      <c r="F195">
        <v>37.47900009</v>
      </c>
      <c r="G195">
        <v>0.80299997000000001</v>
      </c>
      <c r="H195">
        <v>31.256000520000001</v>
      </c>
      <c r="J195" s="2">
        <f>TREND(Calibration!$A$2:$A$4,Calibration!$B$2:$B$4,C195)</f>
        <v>366.3803498593154</v>
      </c>
      <c r="K195" s="2">
        <f>TREND(Calibration!$A$2:$A$4,Calibration!$C$2:$C$4,E195)</f>
        <v>423.08323796649051</v>
      </c>
      <c r="L195" s="2">
        <f>TREND(Calibration!$A$2:$A$4,Calibration!$D$2:$D$4,G195)</f>
        <v>581.98330879989726</v>
      </c>
    </row>
    <row r="196" spans="1:12" x14ac:dyDescent="0.25">
      <c r="A196">
        <v>969842</v>
      </c>
      <c r="B196">
        <v>14.7329998</v>
      </c>
      <c r="C196">
        <v>0.31286999999999998</v>
      </c>
      <c r="D196">
        <v>35.028999329999998</v>
      </c>
      <c r="E196">
        <v>0.24871001000000001</v>
      </c>
      <c r="F196">
        <v>37.57799911</v>
      </c>
      <c r="G196">
        <v>0.81220000999999997</v>
      </c>
      <c r="H196">
        <v>31.19799995</v>
      </c>
      <c r="J196" s="2">
        <f>TREND(Calibration!$A$2:$A$4,Calibration!$B$2:$B$4,C196)</f>
        <v>359.92344879951588</v>
      </c>
      <c r="K196" s="2">
        <f>TREND(Calibration!$A$2:$A$4,Calibration!$C$2:$C$4,E196)</f>
        <v>425.26917062570146</v>
      </c>
      <c r="L196" s="2">
        <f>TREND(Calibration!$A$2:$A$4,Calibration!$D$2:$D$4,G196)</f>
        <v>588.50324299862473</v>
      </c>
    </row>
    <row r="197" spans="1:12" x14ac:dyDescent="0.25">
      <c r="A197">
        <v>974744</v>
      </c>
      <c r="B197">
        <v>14.80799961</v>
      </c>
      <c r="C197">
        <v>0.30871000999999998</v>
      </c>
      <c r="D197">
        <v>35.007999419999997</v>
      </c>
      <c r="E197">
        <v>0.24833</v>
      </c>
      <c r="F197">
        <v>37.513000490000003</v>
      </c>
      <c r="G197">
        <v>0.80680001000000001</v>
      </c>
      <c r="H197">
        <v>31.283000950000002</v>
      </c>
      <c r="J197" s="2">
        <f>TREND(Calibration!$A$2:$A$4,Calibration!$B$2:$B$4,C197)</f>
        <v>341.52587355019887</v>
      </c>
      <c r="K197" s="2">
        <f>TREND(Calibration!$A$2:$A$4,Calibration!$C$2:$C$4,E197)</f>
        <v>422.30257561185635</v>
      </c>
      <c r="L197" s="2">
        <f>TREND(Calibration!$A$2:$A$4,Calibration!$D$2:$D$4,G197)</f>
        <v>584.67634173807278</v>
      </c>
    </row>
    <row r="198" spans="1:12" x14ac:dyDescent="0.25">
      <c r="A198">
        <v>979744</v>
      </c>
      <c r="B198">
        <v>14.84399986</v>
      </c>
      <c r="C198">
        <v>0.30772999000000001</v>
      </c>
      <c r="D198">
        <v>35.023998259999999</v>
      </c>
      <c r="E198">
        <v>0.24871001000000001</v>
      </c>
      <c r="F198">
        <v>37.528999329999998</v>
      </c>
      <c r="G198">
        <v>0.80250001000000004</v>
      </c>
      <c r="H198">
        <v>31.29899979</v>
      </c>
      <c r="J198" s="2">
        <f>TREND(Calibration!$A$2:$A$4,Calibration!$B$2:$B$4,C198)</f>
        <v>337.19173051239454</v>
      </c>
      <c r="K198" s="2">
        <f>TREND(Calibration!$A$2:$A$4,Calibration!$C$2:$C$4,E198)</f>
        <v>425.26917062570146</v>
      </c>
      <c r="L198" s="2">
        <f>TREND(Calibration!$A$2:$A$4,Calibration!$D$2:$D$4,G198)</f>
        <v>581.62899443800359</v>
      </c>
    </row>
    <row r="199" spans="1:12" x14ac:dyDescent="0.25">
      <c r="A199">
        <v>984761</v>
      </c>
      <c r="B199">
        <v>14.78800011</v>
      </c>
      <c r="C199">
        <v>0.30832999999999999</v>
      </c>
      <c r="D199">
        <v>35.063999180000003</v>
      </c>
      <c r="E199">
        <v>0.24871001000000001</v>
      </c>
      <c r="F199">
        <v>37.522998809999997</v>
      </c>
      <c r="G199">
        <v>0.79659997999999999</v>
      </c>
      <c r="H199">
        <v>31.270000459999999</v>
      </c>
      <c r="J199" s="2">
        <f>TREND(Calibration!$A$2:$A$4,Calibration!$B$2:$B$4,C199)</f>
        <v>339.84527754624378</v>
      </c>
      <c r="K199" s="2">
        <f>TREND(Calibration!$A$2:$A$4,Calibration!$C$2:$C$4,E199)</f>
        <v>425.26917062570146</v>
      </c>
      <c r="L199" s="2">
        <f>TREND(Calibration!$A$2:$A$4,Calibration!$D$2:$D$4,G199)</f>
        <v>577.44772920757862</v>
      </c>
    </row>
    <row r="200" spans="1:12" x14ac:dyDescent="0.25">
      <c r="A200">
        <v>989807</v>
      </c>
      <c r="B200">
        <v>14.82699966</v>
      </c>
      <c r="C200">
        <v>0.31022</v>
      </c>
      <c r="D200">
        <v>35.099998470000003</v>
      </c>
      <c r="E200">
        <v>0.24865000000000001</v>
      </c>
      <c r="F200">
        <v>37.54499817</v>
      </c>
      <c r="G200">
        <v>0.80250001000000004</v>
      </c>
      <c r="H200">
        <v>31.333000179999999</v>
      </c>
      <c r="J200" s="2">
        <f>TREND(Calibration!$A$2:$A$4,Calibration!$B$2:$B$4,C200)</f>
        <v>348.20381139397159</v>
      </c>
      <c r="K200" s="2">
        <f>TREND(Calibration!$A$2:$A$4,Calibration!$C$2:$C$4,E200)</f>
        <v>424.80069514668548</v>
      </c>
      <c r="L200" s="2">
        <f>TREND(Calibration!$A$2:$A$4,Calibration!$D$2:$D$4,G200)</f>
        <v>581.62899443800359</v>
      </c>
    </row>
    <row r="201" spans="1:12" x14ac:dyDescent="0.25">
      <c r="A201">
        <v>994745</v>
      </c>
      <c r="B201">
        <v>14.76500034</v>
      </c>
      <c r="C201">
        <v>0.30994999000000001</v>
      </c>
      <c r="D201">
        <v>35.104999540000001</v>
      </c>
      <c r="E201">
        <v>0.24908</v>
      </c>
      <c r="F201">
        <v>37.587001800000003</v>
      </c>
      <c r="G201">
        <v>0.80680001000000001</v>
      </c>
      <c r="H201">
        <v>31.229999540000001</v>
      </c>
      <c r="J201" s="2">
        <f>TREND(Calibration!$A$2:$A$4,Calibration!$B$2:$B$4,C201)</f>
        <v>347.00969090496392</v>
      </c>
      <c r="K201" s="2">
        <f>TREND(Calibration!$A$2:$A$4,Calibration!$C$2:$C$4,E201)</f>
        <v>428.15754327161221</v>
      </c>
      <c r="L201" s="2">
        <f>TREND(Calibration!$A$2:$A$4,Calibration!$D$2:$D$4,G201)</f>
        <v>584.67634173807278</v>
      </c>
    </row>
    <row r="202" spans="1:12" x14ac:dyDescent="0.25">
      <c r="A202">
        <v>999758</v>
      </c>
      <c r="B202">
        <v>14.72399998</v>
      </c>
      <c r="C202">
        <v>0.31302999999999997</v>
      </c>
      <c r="D202">
        <v>35.057998660000003</v>
      </c>
      <c r="E202">
        <v>0.24902999000000001</v>
      </c>
      <c r="F202">
        <v>37.527000430000001</v>
      </c>
      <c r="G202">
        <v>0.80839998000000002</v>
      </c>
      <c r="H202">
        <v>31.204999919999999</v>
      </c>
      <c r="J202" s="2">
        <f>TREND(Calibration!$A$2:$A$4,Calibration!$B$2:$B$4,C202)</f>
        <v>360.63104954852997</v>
      </c>
      <c r="K202" s="2">
        <f>TREND(Calibration!$A$2:$A$4,Calibration!$C$2:$C$4,E202)</f>
        <v>427.76713402805967</v>
      </c>
      <c r="L202" s="2">
        <f>TREND(Calibration!$A$2:$A$4,Calibration!$D$2:$D$4,G202)</f>
        <v>585.81021714730343</v>
      </c>
    </row>
    <row r="203" spans="1:12" x14ac:dyDescent="0.25">
      <c r="A203">
        <v>1004744</v>
      </c>
      <c r="B203">
        <v>14.69799995</v>
      </c>
      <c r="C203">
        <v>0.31145999000000002</v>
      </c>
      <c r="D203">
        <v>35.018001560000002</v>
      </c>
      <c r="E203">
        <v>0.24898000000000001</v>
      </c>
      <c r="F203">
        <v>37.462001800000003</v>
      </c>
      <c r="G203">
        <v>0.80790001</v>
      </c>
      <c r="H203">
        <v>31.205999370000001</v>
      </c>
      <c r="J203" s="2">
        <f>TREND(Calibration!$A$2:$A$4,Calibration!$B$2:$B$4,C203)</f>
        <v>353.68767297378349</v>
      </c>
      <c r="K203" s="2">
        <f>TREND(Calibration!$A$2:$A$4,Calibration!$C$2:$C$4,E203)</f>
        <v>427.37688091697805</v>
      </c>
      <c r="L203" s="2">
        <f>TREND(Calibration!$A$2:$A$4,Calibration!$D$2:$D$4,G203)</f>
        <v>585.45589569855565</v>
      </c>
    </row>
    <row r="204" spans="1:12" x14ac:dyDescent="0.25">
      <c r="A204">
        <v>1009743</v>
      </c>
      <c r="B204">
        <v>14.68799973</v>
      </c>
      <c r="C204">
        <v>0.31751998999999997</v>
      </c>
      <c r="D204">
        <v>35.030998230000002</v>
      </c>
      <c r="E204">
        <v>0.24880999000000001</v>
      </c>
      <c r="F204">
        <v>37.515998840000002</v>
      </c>
      <c r="G204">
        <v>0.81819998999999999</v>
      </c>
      <c r="H204">
        <v>31.29899979</v>
      </c>
      <c r="J204" s="2">
        <f>TREND(Calibration!$A$2:$A$4,Calibration!$B$2:$B$4,C204)</f>
        <v>380.48805134268832</v>
      </c>
      <c r="K204" s="2">
        <f>TREND(Calibration!$A$2:$A$4,Calibration!$C$2:$C$4,E204)</f>
        <v>426.0496768478647</v>
      </c>
      <c r="L204" s="2">
        <f>TREND(Calibration!$A$2:$A$4,Calibration!$D$2:$D$4,G204)</f>
        <v>592.75534133664087</v>
      </c>
    </row>
    <row r="205" spans="1:12" x14ac:dyDescent="0.25">
      <c r="A205">
        <v>1014744</v>
      </c>
      <c r="B205">
        <v>14.694000239999999</v>
      </c>
      <c r="C205">
        <v>0.31600001</v>
      </c>
      <c r="D205">
        <v>35.048000340000002</v>
      </c>
      <c r="E205">
        <v>0.24865000000000001</v>
      </c>
      <c r="F205">
        <v>37.55099869</v>
      </c>
      <c r="G205">
        <v>0.82249998999999996</v>
      </c>
      <c r="H205">
        <v>31.29899979</v>
      </c>
      <c r="J205" s="2">
        <f>TREND(Calibration!$A$2:$A$4,Calibration!$B$2:$B$4,C205)</f>
        <v>373.76593267714907</v>
      </c>
      <c r="K205" s="2">
        <f>TREND(Calibration!$A$2:$A$4,Calibration!$C$2:$C$4,E205)</f>
        <v>424.80069514668548</v>
      </c>
      <c r="L205" s="2">
        <f>TREND(Calibration!$A$2:$A$4,Calibration!$D$2:$D$4,G205)</f>
        <v>595.80268863671006</v>
      </c>
    </row>
    <row r="206" spans="1:12" x14ac:dyDescent="0.25">
      <c r="A206">
        <v>1019752</v>
      </c>
      <c r="B206">
        <v>14.67500019</v>
      </c>
      <c r="C206">
        <v>0.30989</v>
      </c>
      <c r="D206">
        <v>35.048999790000003</v>
      </c>
      <c r="E206">
        <v>0.24865000000000001</v>
      </c>
      <c r="F206">
        <v>37.551998140000002</v>
      </c>
      <c r="G206">
        <v>0.81709999</v>
      </c>
      <c r="H206">
        <v>31.329999919999999</v>
      </c>
      <c r="J206" s="2">
        <f>TREND(Calibration!$A$2:$A$4,Calibration!$B$2:$B$4,C206)</f>
        <v>346.74438484913026</v>
      </c>
      <c r="K206" s="2">
        <f>TREND(Calibration!$A$2:$A$4,Calibration!$C$2:$C$4,E206)</f>
        <v>424.80069514668548</v>
      </c>
      <c r="L206" s="2">
        <f>TREND(Calibration!$A$2:$A$4,Calibration!$D$2:$D$4,G206)</f>
        <v>591.975787376158</v>
      </c>
    </row>
    <row r="207" spans="1:12" x14ac:dyDescent="0.25">
      <c r="A207">
        <v>1024744</v>
      </c>
      <c r="B207">
        <v>14.690999980000001</v>
      </c>
      <c r="C207">
        <v>0.308</v>
      </c>
      <c r="D207">
        <v>35.098999020000001</v>
      </c>
      <c r="E207">
        <v>0.24876000000000001</v>
      </c>
      <c r="F207">
        <v>37.522998809999997</v>
      </c>
      <c r="G207">
        <v>0.80900002000000004</v>
      </c>
      <c r="H207">
        <v>31.270000459999999</v>
      </c>
      <c r="J207" s="2">
        <f>TREND(Calibration!$A$2:$A$4,Calibration!$B$2:$B$4,C207)</f>
        <v>338.38585100140244</v>
      </c>
      <c r="K207" s="2">
        <f>TREND(Calibration!$A$2:$A$4,Calibration!$C$2:$C$4,E207)</f>
        <v>425.65942373678308</v>
      </c>
      <c r="L207" s="2">
        <f>TREND(Calibration!$A$2:$A$4,Calibration!$D$2:$D$4,G207)</f>
        <v>586.23545674589263</v>
      </c>
    </row>
    <row r="208" spans="1:12" x14ac:dyDescent="0.25">
      <c r="A208">
        <v>1029749</v>
      </c>
      <c r="B208">
        <v>14.727000240000001</v>
      </c>
      <c r="C208">
        <v>0.30925000000000002</v>
      </c>
      <c r="D208">
        <v>35.090000150000002</v>
      </c>
      <c r="E208">
        <v>0.24833</v>
      </c>
      <c r="F208">
        <v>37.515998840000002</v>
      </c>
      <c r="G208">
        <v>0.80519998000000004</v>
      </c>
      <c r="H208">
        <v>31.273000719999999</v>
      </c>
      <c r="J208" s="2">
        <f>TREND(Calibration!$A$2:$A$4,Calibration!$B$2:$B$4,C208)</f>
        <v>343.91398185307457</v>
      </c>
      <c r="K208" s="2">
        <f>TREND(Calibration!$A$2:$A$4,Calibration!$C$2:$C$4,E208)</f>
        <v>422.30257561185635</v>
      </c>
      <c r="L208" s="2">
        <f>TREND(Calibration!$A$2:$A$4,Calibration!$D$2:$D$4,G208)</f>
        <v>583.54242380771711</v>
      </c>
    </row>
    <row r="209" spans="1:12" x14ac:dyDescent="0.25">
      <c r="A209">
        <v>1034794</v>
      </c>
      <c r="B209">
        <v>14.71800041</v>
      </c>
      <c r="C209">
        <v>0.30783999000000001</v>
      </c>
      <c r="D209">
        <v>35.055999759999999</v>
      </c>
      <c r="E209">
        <v>0.24811</v>
      </c>
      <c r="F209">
        <v>37.509998320000001</v>
      </c>
      <c r="G209">
        <v>0.81059998</v>
      </c>
      <c r="H209">
        <v>31.242000579999999</v>
      </c>
      <c r="J209" s="2">
        <f>TREND(Calibration!$A$2:$A$4,Calibration!$B$2:$B$4,C209)</f>
        <v>337.67820602734173</v>
      </c>
      <c r="K209" s="2">
        <f>TREND(Calibration!$A$2:$A$4,Calibration!$C$2:$C$4,E209)</f>
        <v>420.58511843166116</v>
      </c>
      <c r="L209" s="2">
        <f>TREND(Calibration!$A$2:$A$4,Calibration!$D$2:$D$4,G209)</f>
        <v>587.36932506826906</v>
      </c>
    </row>
    <row r="210" spans="1:12" x14ac:dyDescent="0.25">
      <c r="A210">
        <v>1039761</v>
      </c>
      <c r="B210">
        <v>14.772999759999999</v>
      </c>
      <c r="C210">
        <v>0.31362000000000001</v>
      </c>
      <c r="D210">
        <v>35.069000240000001</v>
      </c>
      <c r="E210">
        <v>0.248</v>
      </c>
      <c r="F210">
        <v>37.554000850000001</v>
      </c>
      <c r="G210">
        <v>0.81279999000000003</v>
      </c>
      <c r="H210">
        <v>31.23500061</v>
      </c>
      <c r="J210" s="2">
        <f>TREND(Calibration!$A$2:$A$4,Calibration!$B$2:$B$4,C210)</f>
        <v>363.24032731051921</v>
      </c>
      <c r="K210" s="2">
        <f>TREND(Calibration!$A$2:$A$4,Calibration!$C$2:$C$4,E210)</f>
        <v>419.72638984156379</v>
      </c>
      <c r="L210" s="2">
        <f>TREND(Calibration!$A$2:$A$4,Calibration!$D$2:$D$4,G210)</f>
        <v>588.92844007608892</v>
      </c>
    </row>
    <row r="211" spans="1:12" x14ac:dyDescent="0.25">
      <c r="A211">
        <v>1044745</v>
      </c>
      <c r="B211">
        <v>14.72999954</v>
      </c>
      <c r="C211">
        <v>0.308</v>
      </c>
      <c r="D211">
        <v>35.033000950000002</v>
      </c>
      <c r="E211">
        <v>0.248</v>
      </c>
      <c r="F211">
        <v>37.546001429999997</v>
      </c>
      <c r="G211">
        <v>0.81489997999999997</v>
      </c>
      <c r="H211">
        <v>31.294000629999999</v>
      </c>
      <c r="J211" s="2">
        <f>TREND(Calibration!$A$2:$A$4,Calibration!$B$2:$B$4,C211)</f>
        <v>338.38585100140244</v>
      </c>
      <c r="K211" s="2">
        <f>TREND(Calibration!$A$2:$A$4,Calibration!$C$2:$C$4,E211)</f>
        <v>419.72638984156379</v>
      </c>
      <c r="L211" s="2">
        <f>TREND(Calibration!$A$2:$A$4,Calibration!$D$2:$D$4,G211)</f>
        <v>590.41667236833825</v>
      </c>
    </row>
    <row r="212" spans="1:12" x14ac:dyDescent="0.25">
      <c r="A212">
        <v>1049743</v>
      </c>
      <c r="B212">
        <v>14.67099953</v>
      </c>
      <c r="C212">
        <v>0.31211000999999999</v>
      </c>
      <c r="D212">
        <v>35.083000179999999</v>
      </c>
      <c r="E212">
        <v>0.24795</v>
      </c>
      <c r="F212">
        <v>37.54499817</v>
      </c>
      <c r="G212">
        <v>0.81709999</v>
      </c>
      <c r="H212">
        <v>31.32799911</v>
      </c>
      <c r="J212" s="2">
        <f>TREND(Calibration!$A$2:$A$4,Calibration!$B$2:$B$4,C212)</f>
        <v>356.56238946674625</v>
      </c>
      <c r="K212" s="2">
        <f>TREND(Calibration!$A$2:$A$4,Calibration!$C$2:$C$4,E212)</f>
        <v>419.33605866424682</v>
      </c>
      <c r="L212" s="2">
        <f>TREND(Calibration!$A$2:$A$4,Calibration!$D$2:$D$4,G212)</f>
        <v>591.975787376158</v>
      </c>
    </row>
    <row r="213" spans="1:12" x14ac:dyDescent="0.25">
      <c r="A213">
        <v>1054743</v>
      </c>
      <c r="B213">
        <v>14.567999840000001</v>
      </c>
      <c r="C213">
        <v>0.31244000999999999</v>
      </c>
      <c r="D213">
        <v>35.033000950000002</v>
      </c>
      <c r="E213">
        <v>0.24806</v>
      </c>
      <c r="F213">
        <v>37.516998289999997</v>
      </c>
      <c r="G213">
        <v>0.80629998000000003</v>
      </c>
      <c r="H213">
        <v>31.294000629999999</v>
      </c>
      <c r="J213" s="2">
        <f>TREND(Calibration!$A$2:$A$4,Calibration!$B$2:$B$4,C213)</f>
        <v>358.02181601158759</v>
      </c>
      <c r="K213" s="2">
        <f>TREND(Calibration!$A$2:$A$4,Calibration!$C$2:$C$4,E213)</f>
        <v>420.19478725434419</v>
      </c>
      <c r="L213" s="2">
        <f>TREND(Calibration!$A$2:$A$4,Calibration!$D$2:$D$4,G213)</f>
        <v>584.32197776819987</v>
      </c>
    </row>
    <row r="214" spans="1:12" x14ac:dyDescent="0.25">
      <c r="A214">
        <v>1059744</v>
      </c>
      <c r="B214">
        <v>14.62199974</v>
      </c>
      <c r="C214">
        <v>0.31114000000000003</v>
      </c>
      <c r="D214">
        <v>35.088001249999998</v>
      </c>
      <c r="E214">
        <v>0.24833</v>
      </c>
      <c r="F214">
        <v>37.541999820000001</v>
      </c>
      <c r="G214">
        <v>0.80140001000000005</v>
      </c>
      <c r="H214">
        <v>31.346000669999999</v>
      </c>
      <c r="J214" s="2">
        <f>TREND(Calibration!$A$2:$A$4,Calibration!$B$2:$B$4,C214)</f>
        <v>352.27251570080239</v>
      </c>
      <c r="K214" s="2">
        <f>TREND(Calibration!$A$2:$A$4,Calibration!$C$2:$C$4,E214)</f>
        <v>422.30257561185635</v>
      </c>
      <c r="L214" s="2">
        <f>TREND(Calibration!$A$2:$A$4,Calibration!$D$2:$D$4,G214)</f>
        <v>580.84944047752083</v>
      </c>
    </row>
    <row r="215" spans="1:12" x14ac:dyDescent="0.25">
      <c r="A215">
        <v>1064743</v>
      </c>
      <c r="B215">
        <v>14.72900009</v>
      </c>
      <c r="C215">
        <v>0.30832999999999999</v>
      </c>
      <c r="D215">
        <v>35.090999600000004</v>
      </c>
      <c r="E215">
        <v>0.24865000000000001</v>
      </c>
      <c r="F215">
        <v>37.541999820000001</v>
      </c>
      <c r="G215">
        <v>0.80030000000000001</v>
      </c>
      <c r="H215">
        <v>31.271999359999999</v>
      </c>
      <c r="J215" s="2">
        <f>TREND(Calibration!$A$2:$A$4,Calibration!$B$2:$B$4,C215)</f>
        <v>339.84527754624378</v>
      </c>
      <c r="K215" s="2">
        <f>TREND(Calibration!$A$2:$A$4,Calibration!$C$2:$C$4,E215)</f>
        <v>424.80069514668548</v>
      </c>
      <c r="L215" s="2">
        <f>TREND(Calibration!$A$2:$A$4,Calibration!$D$2:$D$4,G215)</f>
        <v>580.06987943018385</v>
      </c>
    </row>
    <row r="216" spans="1:12" x14ac:dyDescent="0.25">
      <c r="A216">
        <v>1069805</v>
      </c>
      <c r="B216">
        <v>14.87899971</v>
      </c>
      <c r="C216">
        <v>0.30752000000000002</v>
      </c>
      <c r="D216">
        <v>35.101001740000001</v>
      </c>
      <c r="E216">
        <v>0.24908</v>
      </c>
      <c r="F216">
        <v>37.518001560000002</v>
      </c>
      <c r="G216">
        <v>0.80299997000000001</v>
      </c>
      <c r="H216">
        <v>31.309999470000001</v>
      </c>
      <c r="J216" s="2">
        <f>TREND(Calibration!$A$2:$A$4,Calibration!$B$2:$B$4,C216)</f>
        <v>336.26304875436063</v>
      </c>
      <c r="K216" s="2">
        <f>TREND(Calibration!$A$2:$A$4,Calibration!$C$2:$C$4,E216)</f>
        <v>428.15754327161221</v>
      </c>
      <c r="L216" s="2">
        <f>TREND(Calibration!$A$2:$A$4,Calibration!$D$2:$D$4,G216)</f>
        <v>581.98330879989726</v>
      </c>
    </row>
    <row r="217" spans="1:12" x14ac:dyDescent="0.25">
      <c r="A217">
        <v>1074744</v>
      </c>
      <c r="B217">
        <v>15.01500034</v>
      </c>
      <c r="C217">
        <v>0.30908000000000002</v>
      </c>
      <c r="D217">
        <v>35.09500122</v>
      </c>
      <c r="E217">
        <v>0.24908</v>
      </c>
      <c r="F217">
        <v>37.555999759999999</v>
      </c>
      <c r="G217">
        <v>0.80790001</v>
      </c>
      <c r="H217">
        <v>31.259000780000001</v>
      </c>
      <c r="J217" s="2">
        <f>TREND(Calibration!$A$2:$A$4,Calibration!$B$2:$B$4,C217)</f>
        <v>343.1621560572471</v>
      </c>
      <c r="K217" s="2">
        <f>TREND(Calibration!$A$2:$A$4,Calibration!$C$2:$C$4,E217)</f>
        <v>428.15754327161221</v>
      </c>
      <c r="L217" s="2">
        <f>TREND(Calibration!$A$2:$A$4,Calibration!$D$2:$D$4,G217)</f>
        <v>585.45589569855565</v>
      </c>
    </row>
    <row r="218" spans="1:12" x14ac:dyDescent="0.25">
      <c r="A218">
        <v>1079800</v>
      </c>
      <c r="B218">
        <v>15.12199974</v>
      </c>
      <c r="C218">
        <v>0.30935001000000001</v>
      </c>
      <c r="D218">
        <v>35.082000729999997</v>
      </c>
      <c r="E218">
        <v>0.24908</v>
      </c>
      <c r="F218">
        <v>37.575000760000002</v>
      </c>
      <c r="G218">
        <v>0.81279999000000003</v>
      </c>
      <c r="H218">
        <v>31.309999470000001</v>
      </c>
      <c r="J218" s="2">
        <f>TREND(Calibration!$A$2:$A$4,Calibration!$B$2:$B$4,C218)</f>
        <v>344.356276546255</v>
      </c>
      <c r="K218" s="2">
        <f>TREND(Calibration!$A$2:$A$4,Calibration!$C$2:$C$4,E218)</f>
        <v>428.15754327161221</v>
      </c>
      <c r="L218" s="2">
        <f>TREND(Calibration!$A$2:$A$4,Calibration!$D$2:$D$4,G218)</f>
        <v>588.92844007608892</v>
      </c>
    </row>
    <row r="219" spans="1:12" x14ac:dyDescent="0.25">
      <c r="A219">
        <v>1084873</v>
      </c>
      <c r="B219">
        <v>15.114999770000001</v>
      </c>
      <c r="C219">
        <v>0.31119001000000002</v>
      </c>
      <c r="D219">
        <v>35.127998349999999</v>
      </c>
      <c r="E219">
        <v>0.24940999999999999</v>
      </c>
      <c r="F219">
        <v>37.540000919999997</v>
      </c>
      <c r="G219">
        <v>0.80680001000000001</v>
      </c>
      <c r="H219">
        <v>31.277000430000001</v>
      </c>
      <c r="J219" s="2">
        <f>TREND(Calibration!$A$2:$A$4,Calibration!$B$2:$B$4,C219)</f>
        <v>352.49368515991591</v>
      </c>
      <c r="K219" s="2">
        <f>TREND(Calibration!$A$2:$A$4,Calibration!$C$2:$C$4,E219)</f>
        <v>430.73372904190478</v>
      </c>
      <c r="L219" s="2">
        <f>TREND(Calibration!$A$2:$A$4,Calibration!$D$2:$D$4,G219)</f>
        <v>584.67634173807278</v>
      </c>
    </row>
    <row r="220" spans="1:12" x14ac:dyDescent="0.25">
      <c r="A220">
        <v>1089743</v>
      </c>
      <c r="B220">
        <v>15.114999770000001</v>
      </c>
      <c r="C220">
        <v>0.30968001000000001</v>
      </c>
      <c r="D220">
        <v>35.099998470000003</v>
      </c>
      <c r="E220">
        <v>0.24968000000000001</v>
      </c>
      <c r="F220">
        <v>37.58000183</v>
      </c>
      <c r="G220">
        <v>0.81279999000000003</v>
      </c>
      <c r="H220">
        <v>31.30800056</v>
      </c>
      <c r="J220" s="2">
        <f>TREND(Calibration!$A$2:$A$4,Calibration!$B$2:$B$4,C220)</f>
        <v>345.81570309109634</v>
      </c>
      <c r="K220" s="2">
        <f>TREND(Calibration!$A$2:$A$4,Calibration!$C$2:$C$4,E220)</f>
        <v>432.84151739941694</v>
      </c>
      <c r="L220" s="2">
        <f>TREND(Calibration!$A$2:$A$4,Calibration!$D$2:$D$4,G220)</f>
        <v>588.92844007608892</v>
      </c>
    </row>
    <row r="221" spans="1:12" x14ac:dyDescent="0.25">
      <c r="A221">
        <v>1094753</v>
      </c>
      <c r="B221">
        <v>14.99600029</v>
      </c>
      <c r="C221">
        <v>0.30853998999999999</v>
      </c>
      <c r="D221">
        <v>35.113998410000001</v>
      </c>
      <c r="E221">
        <v>0.24968000000000001</v>
      </c>
      <c r="F221">
        <v>37.483001710000003</v>
      </c>
      <c r="G221">
        <v>0.80140001000000005</v>
      </c>
      <c r="H221">
        <v>31.31699944</v>
      </c>
      <c r="J221" s="2">
        <f>TREND(Calibration!$A$2:$A$4,Calibration!$B$2:$B$4,C221)</f>
        <v>340.77395930427792</v>
      </c>
      <c r="K221" s="2">
        <f>TREND(Calibration!$A$2:$A$4,Calibration!$C$2:$C$4,E221)</f>
        <v>432.84151739941694</v>
      </c>
      <c r="L221" s="2">
        <f>TREND(Calibration!$A$2:$A$4,Calibration!$D$2:$D$4,G221)</f>
        <v>580.84944047752083</v>
      </c>
    </row>
    <row r="222" spans="1:12" x14ac:dyDescent="0.25">
      <c r="A222">
        <v>1099750</v>
      </c>
      <c r="B222">
        <v>14.930999760000001</v>
      </c>
      <c r="C222">
        <v>0.30853998999999999</v>
      </c>
      <c r="D222">
        <v>35.091999049999998</v>
      </c>
      <c r="E222">
        <v>0.25</v>
      </c>
      <c r="F222">
        <v>37.511001589999999</v>
      </c>
      <c r="G222">
        <v>0.81169999000000004</v>
      </c>
      <c r="H222">
        <v>31.306999210000001</v>
      </c>
      <c r="J222" s="2">
        <f>TREND(Calibration!$A$2:$A$4,Calibration!$B$2:$B$4,C222)</f>
        <v>340.77395930427792</v>
      </c>
      <c r="K222" s="2">
        <f>TREND(Calibration!$A$2:$A$4,Calibration!$C$2:$C$4,E222)</f>
        <v>435.33963693424607</v>
      </c>
      <c r="L222" s="2">
        <f>TREND(Calibration!$A$2:$A$4,Calibration!$D$2:$D$4,G222)</f>
        <v>588.14888611560605</v>
      </c>
    </row>
    <row r="223" spans="1:12" x14ac:dyDescent="0.25">
      <c r="A223">
        <v>1104747</v>
      </c>
      <c r="B223">
        <v>14.89599991</v>
      </c>
      <c r="C223">
        <v>0.30891999999999997</v>
      </c>
      <c r="D223">
        <v>35.033000950000002</v>
      </c>
      <c r="E223">
        <v>0.24995001</v>
      </c>
      <c r="F223">
        <v>37.548999790000003</v>
      </c>
      <c r="G223">
        <v>0.81379997999999998</v>
      </c>
      <c r="H223">
        <v>31.349000929999999</v>
      </c>
      <c r="J223" s="2">
        <f>TREND(Calibration!$A$2:$A$4,Calibration!$B$2:$B$4,C223)</f>
        <v>342.45455530823278</v>
      </c>
      <c r="K223" s="2">
        <f>TREND(Calibration!$A$2:$A$4,Calibration!$C$2:$C$4,E223)</f>
        <v>434.94938382316445</v>
      </c>
      <c r="L223" s="2">
        <f>TREND(Calibration!$A$2:$A$4,Calibration!$D$2:$D$4,G223)</f>
        <v>589.63711840785538</v>
      </c>
    </row>
    <row r="224" spans="1:12" x14ac:dyDescent="0.25">
      <c r="A224">
        <v>1109751</v>
      </c>
      <c r="B224">
        <v>14.86299992</v>
      </c>
      <c r="C224">
        <v>0.30930001000000001</v>
      </c>
      <c r="D224">
        <v>35.137001040000001</v>
      </c>
      <c r="E224">
        <v>0.24995001</v>
      </c>
      <c r="F224">
        <v>37.528999329999998</v>
      </c>
      <c r="G224">
        <v>0.79930000999999995</v>
      </c>
      <c r="H224">
        <v>31.288999560000001</v>
      </c>
      <c r="J224" s="2">
        <f>TREND(Calibration!$A$2:$A$4,Calibration!$B$2:$B$4,C224)</f>
        <v>344.1351513121881</v>
      </c>
      <c r="K224" s="2">
        <f>TREND(Calibration!$A$2:$A$4,Calibration!$C$2:$C$4,E224)</f>
        <v>434.94938382316445</v>
      </c>
      <c r="L224" s="2">
        <f>TREND(Calibration!$A$2:$A$4,Calibration!$D$2:$D$4,G224)</f>
        <v>579.36120109841715</v>
      </c>
    </row>
    <row r="225" spans="1:12" x14ac:dyDescent="0.25">
      <c r="A225">
        <v>1114750</v>
      </c>
      <c r="B225">
        <v>14.86200047</v>
      </c>
      <c r="C225">
        <v>0.30886998999999998</v>
      </c>
      <c r="D225">
        <v>35.11000061</v>
      </c>
      <c r="E225">
        <v>0.25005999000000001</v>
      </c>
      <c r="F225">
        <v>37.533000950000002</v>
      </c>
      <c r="G225">
        <v>0.80030000000000001</v>
      </c>
      <c r="H225">
        <v>31.288000109999999</v>
      </c>
      <c r="J225" s="2">
        <f>TREND(Calibration!$A$2:$A$4,Calibration!$B$2:$B$4,C225)</f>
        <v>342.23338584911926</v>
      </c>
      <c r="K225" s="2">
        <f>TREND(Calibration!$A$2:$A$4,Calibration!$C$2:$C$4,E225)</f>
        <v>435.80795628079113</v>
      </c>
      <c r="L225" s="2">
        <f>TREND(Calibration!$A$2:$A$4,Calibration!$D$2:$D$4,G225)</f>
        <v>580.06987943018385</v>
      </c>
    </row>
    <row r="226" spans="1:12" x14ac:dyDescent="0.25">
      <c r="A226">
        <v>1119751</v>
      </c>
      <c r="B226">
        <v>14.79699993</v>
      </c>
      <c r="C226">
        <v>0.30832999999999999</v>
      </c>
      <c r="D226">
        <v>35.133998869999999</v>
      </c>
      <c r="E226">
        <v>0.25</v>
      </c>
      <c r="F226">
        <v>37.569000240000001</v>
      </c>
      <c r="G226">
        <v>0.79820000999999996</v>
      </c>
      <c r="H226">
        <v>31.280000690000001</v>
      </c>
      <c r="J226" s="2">
        <f>TREND(Calibration!$A$2:$A$4,Calibration!$B$2:$B$4,C226)</f>
        <v>339.84527754624378</v>
      </c>
      <c r="K226" s="2">
        <f>TREND(Calibration!$A$2:$A$4,Calibration!$C$2:$C$4,E226)</f>
        <v>435.33963693424607</v>
      </c>
      <c r="L226" s="2">
        <f>TREND(Calibration!$A$2:$A$4,Calibration!$D$2:$D$4,G226)</f>
        <v>578.5816471379344</v>
      </c>
    </row>
    <row r="227" spans="1:12" x14ac:dyDescent="0.25">
      <c r="A227">
        <v>1124855</v>
      </c>
      <c r="B227">
        <v>14.748999599999999</v>
      </c>
      <c r="C227">
        <v>0.30579001</v>
      </c>
      <c r="D227">
        <v>35.11000061</v>
      </c>
      <c r="E227">
        <v>0.25</v>
      </c>
      <c r="F227">
        <v>37.513999939999998</v>
      </c>
      <c r="G227">
        <v>0.80790001</v>
      </c>
      <c r="H227">
        <v>31.336999890000001</v>
      </c>
      <c r="J227" s="2">
        <f>TREND(Calibration!$A$2:$A$4,Calibration!$B$2:$B$4,C227)</f>
        <v>328.61215988069353</v>
      </c>
      <c r="K227" s="2">
        <f>TREND(Calibration!$A$2:$A$4,Calibration!$C$2:$C$4,E227)</f>
        <v>435.33963693424607</v>
      </c>
      <c r="L227" s="2">
        <f>TREND(Calibration!$A$2:$A$4,Calibration!$D$2:$D$4,G227)</f>
        <v>585.45589569855565</v>
      </c>
    </row>
    <row r="228" spans="1:12" x14ac:dyDescent="0.25">
      <c r="A228">
        <v>1129744</v>
      </c>
      <c r="B228">
        <v>14.626000400000001</v>
      </c>
      <c r="C228">
        <v>0.30708000000000002</v>
      </c>
      <c r="D228">
        <v>35.090000150000002</v>
      </c>
      <c r="E228">
        <v>0.25005999000000001</v>
      </c>
      <c r="F228">
        <v>37.509998320000001</v>
      </c>
      <c r="G228">
        <v>0.81059998</v>
      </c>
      <c r="H228">
        <v>31.347000120000001</v>
      </c>
      <c r="J228" s="2">
        <f>TREND(Calibration!$A$2:$A$4,Calibration!$B$2:$B$4,C228)</f>
        <v>334.3171466945721</v>
      </c>
      <c r="K228" s="2">
        <f>TREND(Calibration!$A$2:$A$4,Calibration!$C$2:$C$4,E228)</f>
        <v>435.80795628079113</v>
      </c>
      <c r="L228" s="2">
        <f>TREND(Calibration!$A$2:$A$4,Calibration!$D$2:$D$4,G228)</f>
        <v>587.36932506826906</v>
      </c>
    </row>
    <row r="229" spans="1:12" x14ac:dyDescent="0.25">
      <c r="A229">
        <v>1134743</v>
      </c>
      <c r="B229">
        <v>14.65499973</v>
      </c>
      <c r="C229">
        <v>0.30983999000000001</v>
      </c>
      <c r="D229">
        <v>35.075000760000002</v>
      </c>
      <c r="E229">
        <v>0.25</v>
      </c>
      <c r="F229">
        <v>37.5929985</v>
      </c>
      <c r="G229">
        <v>0.82029998000000004</v>
      </c>
      <c r="H229">
        <v>31.37800026</v>
      </c>
      <c r="J229" s="2">
        <f>TREND(Calibration!$A$2:$A$4,Calibration!$B$2:$B$4,C229)</f>
        <v>346.52321539001673</v>
      </c>
      <c r="K229" s="2">
        <f>TREND(Calibration!$A$2:$A$4,Calibration!$C$2:$C$4,E229)</f>
        <v>435.33963693424607</v>
      </c>
      <c r="L229" s="2">
        <f>TREND(Calibration!$A$2:$A$4,Calibration!$D$2:$D$4,G229)</f>
        <v>594.24357362889032</v>
      </c>
    </row>
    <row r="230" spans="1:12" x14ac:dyDescent="0.25">
      <c r="A230">
        <v>1139751</v>
      </c>
      <c r="B230">
        <v>14.64099979</v>
      </c>
      <c r="C230">
        <v>0.30961999000000001</v>
      </c>
      <c r="D230">
        <v>35.150001529999997</v>
      </c>
      <c r="E230">
        <v>0.24995001</v>
      </c>
      <c r="F230">
        <v>37.590999600000004</v>
      </c>
      <c r="G230">
        <v>0.82090001999999995</v>
      </c>
      <c r="H230">
        <v>31.39599991</v>
      </c>
      <c r="J230" s="2">
        <f>TREND(Calibration!$A$2:$A$4,Calibration!$B$2:$B$4,C230)</f>
        <v>345.55026436012236</v>
      </c>
      <c r="K230" s="2">
        <f>TREND(Calibration!$A$2:$A$4,Calibration!$C$2:$C$4,E230)</f>
        <v>434.94938382316445</v>
      </c>
      <c r="L230" s="2">
        <f>TREND(Calibration!$A$2:$A$4,Calibration!$D$2:$D$4,G230)</f>
        <v>594.6688132274794</v>
      </c>
    </row>
    <row r="231" spans="1:12" x14ac:dyDescent="0.25">
      <c r="A231">
        <v>1144750</v>
      </c>
      <c r="B231">
        <v>14.602000240000001</v>
      </c>
      <c r="C231">
        <v>0.31152001000000001</v>
      </c>
      <c r="D231">
        <v>35.118000029999997</v>
      </c>
      <c r="E231">
        <v>0.25</v>
      </c>
      <c r="F231">
        <v>37.575000760000002</v>
      </c>
      <c r="G231">
        <v>0.81489997999999997</v>
      </c>
      <c r="H231">
        <v>31.315999980000001</v>
      </c>
      <c r="J231" s="2">
        <f>TREND(Calibration!$A$2:$A$4,Calibration!$B$2:$B$4,C231)</f>
        <v>353.95311170475725</v>
      </c>
      <c r="K231" s="2">
        <f>TREND(Calibration!$A$2:$A$4,Calibration!$C$2:$C$4,E231)</f>
        <v>435.33963693424607</v>
      </c>
      <c r="L231" s="2">
        <f>TREND(Calibration!$A$2:$A$4,Calibration!$D$2:$D$4,G231)</f>
        <v>590.41667236833825</v>
      </c>
    </row>
    <row r="232" spans="1:12" x14ac:dyDescent="0.25">
      <c r="A232">
        <v>1149756</v>
      </c>
      <c r="B232">
        <v>14.602000240000001</v>
      </c>
      <c r="C232">
        <v>0.30805999000000001</v>
      </c>
      <c r="D232">
        <v>35.101001740000001</v>
      </c>
      <c r="E232">
        <v>0.25005999000000001</v>
      </c>
      <c r="F232">
        <v>37.585998539999999</v>
      </c>
      <c r="G232">
        <v>0.81980001999999996</v>
      </c>
      <c r="H232">
        <v>31.37800026</v>
      </c>
      <c r="J232" s="2">
        <f>TREND(Calibration!$A$2:$A$4,Calibration!$B$2:$B$4,C232)</f>
        <v>338.65115705723588</v>
      </c>
      <c r="K232" s="2">
        <f>TREND(Calibration!$A$2:$A$4,Calibration!$C$2:$C$4,E232)</f>
        <v>435.80795628079113</v>
      </c>
      <c r="L232" s="2">
        <f>TREND(Calibration!$A$2:$A$4,Calibration!$D$2:$D$4,G232)</f>
        <v>593.88925926699653</v>
      </c>
    </row>
    <row r="233" spans="1:12" x14ac:dyDescent="0.25">
      <c r="A233">
        <v>1154760</v>
      </c>
      <c r="B233">
        <v>14.524000170000001</v>
      </c>
      <c r="C233">
        <v>0.31334999000000002</v>
      </c>
      <c r="D233">
        <v>35.125</v>
      </c>
      <c r="E233">
        <v>0.24968000000000001</v>
      </c>
      <c r="F233">
        <v>37.549999239999998</v>
      </c>
      <c r="G233">
        <v>0.81010002000000003</v>
      </c>
      <c r="H233">
        <v>31.309000019999999</v>
      </c>
      <c r="J233" s="2">
        <f>TREND(Calibration!$A$2:$A$4,Calibration!$B$2:$B$4,C233)</f>
        <v>362.0462068215113</v>
      </c>
      <c r="K233" s="2">
        <f>TREND(Calibration!$A$2:$A$4,Calibration!$C$2:$C$4,E233)</f>
        <v>432.84151739941694</v>
      </c>
      <c r="L233" s="2">
        <f>TREND(Calibration!$A$2:$A$4,Calibration!$D$2:$D$4,G233)</f>
        <v>587.01501070637539</v>
      </c>
    </row>
    <row r="234" spans="1:12" x14ac:dyDescent="0.25">
      <c r="A234">
        <v>1159759</v>
      </c>
      <c r="B234">
        <v>14.53100014</v>
      </c>
      <c r="C234">
        <v>0.30919001000000002</v>
      </c>
      <c r="D234">
        <v>35.108001710000003</v>
      </c>
      <c r="E234">
        <v>0.24973001</v>
      </c>
      <c r="F234">
        <v>37.522998809999997</v>
      </c>
      <c r="G234">
        <v>0.80409998000000005</v>
      </c>
      <c r="H234">
        <v>31.349000929999999</v>
      </c>
      <c r="J234" s="2">
        <f>TREND(Calibration!$A$2:$A$4,Calibration!$B$2:$B$4,C234)</f>
        <v>343.64867579724091</v>
      </c>
      <c r="K234" s="2">
        <f>TREND(Calibration!$A$2:$A$4,Calibration!$C$2:$C$4,E234)</f>
        <v>433.23192664296948</v>
      </c>
      <c r="L234" s="2">
        <f>TREND(Calibration!$A$2:$A$4,Calibration!$D$2:$D$4,G234)</f>
        <v>582.76286984723424</v>
      </c>
    </row>
    <row r="235" spans="1:12" x14ac:dyDescent="0.25">
      <c r="A235">
        <v>1164744</v>
      </c>
      <c r="B235">
        <v>14.602000240000001</v>
      </c>
      <c r="C235">
        <v>0.31692000999999997</v>
      </c>
      <c r="D235">
        <v>35.119998930000001</v>
      </c>
      <c r="E235">
        <v>0.24973001</v>
      </c>
      <c r="F235">
        <v>37.626998899999997</v>
      </c>
      <c r="G235">
        <v>0.81819998999999999</v>
      </c>
      <c r="H235">
        <v>31.3390007</v>
      </c>
      <c r="J235" s="2">
        <f>TREND(Calibration!$A$2:$A$4,Calibration!$B$2:$B$4,C235)</f>
        <v>377.83463698397941</v>
      </c>
      <c r="K235" s="2">
        <f>TREND(Calibration!$A$2:$A$4,Calibration!$C$2:$C$4,E235)</f>
        <v>433.23192664296948</v>
      </c>
      <c r="L235" s="2">
        <f>TREND(Calibration!$A$2:$A$4,Calibration!$D$2:$D$4,G235)</f>
        <v>592.75534133664087</v>
      </c>
    </row>
    <row r="236" spans="1:12" x14ac:dyDescent="0.25">
      <c r="A236">
        <v>1169744</v>
      </c>
      <c r="B236">
        <v>14.631999970000001</v>
      </c>
      <c r="C236">
        <v>0.31189001</v>
      </c>
      <c r="D236">
        <v>35.122001650000001</v>
      </c>
      <c r="E236">
        <v>0.24945999999999999</v>
      </c>
      <c r="F236">
        <v>37.540000919999997</v>
      </c>
      <c r="G236">
        <v>0.80299997000000001</v>
      </c>
      <c r="H236">
        <v>31.292999269999999</v>
      </c>
      <c r="J236" s="2">
        <f>TREND(Calibration!$A$2:$A$4,Calibration!$B$2:$B$4,C236)</f>
        <v>355.58943843685211</v>
      </c>
      <c r="K236" s="2">
        <f>TREND(Calibration!$A$2:$A$4,Calibration!$C$2:$C$4,E236)</f>
        <v>431.12406021922175</v>
      </c>
      <c r="L236" s="2">
        <f>TREND(Calibration!$A$2:$A$4,Calibration!$D$2:$D$4,G236)</f>
        <v>581.98330879989726</v>
      </c>
    </row>
    <row r="237" spans="1:12" x14ac:dyDescent="0.25">
      <c r="A237">
        <v>1174744</v>
      </c>
      <c r="B237">
        <v>14.77099991</v>
      </c>
      <c r="C237">
        <v>0.30930001000000001</v>
      </c>
      <c r="D237">
        <v>35.098999020000001</v>
      </c>
      <c r="E237">
        <v>0.24902999000000001</v>
      </c>
      <c r="F237">
        <v>37.60400009</v>
      </c>
      <c r="G237">
        <v>0.81279999000000003</v>
      </c>
      <c r="H237">
        <v>31.312000269999999</v>
      </c>
      <c r="J237" s="2">
        <f>TREND(Calibration!$A$2:$A$4,Calibration!$B$2:$B$4,C237)</f>
        <v>344.1351513121881</v>
      </c>
      <c r="K237" s="2">
        <f>TREND(Calibration!$A$2:$A$4,Calibration!$C$2:$C$4,E237)</f>
        <v>427.76713402805967</v>
      </c>
      <c r="L237" s="2">
        <f>TREND(Calibration!$A$2:$A$4,Calibration!$D$2:$D$4,G237)</f>
        <v>588.92844007608892</v>
      </c>
    </row>
    <row r="238" spans="1:12" x14ac:dyDescent="0.25">
      <c r="A238">
        <v>1179753</v>
      </c>
      <c r="B238">
        <v>14.777999879999999</v>
      </c>
      <c r="C238">
        <v>0.30919001000000002</v>
      </c>
      <c r="D238">
        <v>35.146999360000002</v>
      </c>
      <c r="E238">
        <v>0.24902999000000001</v>
      </c>
      <c r="F238">
        <v>37.499000549999998</v>
      </c>
      <c r="G238">
        <v>0.79869997999999998</v>
      </c>
      <c r="H238">
        <v>31.315999980000001</v>
      </c>
      <c r="J238" s="2">
        <f>TREND(Calibration!$A$2:$A$4,Calibration!$B$2:$B$4,C238)</f>
        <v>343.64867579724091</v>
      </c>
      <c r="K238" s="2">
        <f>TREND(Calibration!$A$2:$A$4,Calibration!$C$2:$C$4,E238)</f>
        <v>427.76713402805967</v>
      </c>
      <c r="L238" s="2">
        <f>TREND(Calibration!$A$2:$A$4,Calibration!$D$2:$D$4,G238)</f>
        <v>578.93596858668218</v>
      </c>
    </row>
    <row r="239" spans="1:12" x14ac:dyDescent="0.25">
      <c r="A239">
        <v>1184743</v>
      </c>
      <c r="B239">
        <v>14.82900047</v>
      </c>
      <c r="C239">
        <v>0.30897998999999998</v>
      </c>
      <c r="D239">
        <v>35.143001560000002</v>
      </c>
      <c r="E239">
        <v>0.24898000000000001</v>
      </c>
      <c r="F239">
        <v>37.604999540000001</v>
      </c>
      <c r="G239">
        <v>0.81379997999999998</v>
      </c>
      <c r="H239">
        <v>31.333000179999999</v>
      </c>
      <c r="J239" s="2">
        <f>TREND(Calibration!$A$2:$A$4,Calibration!$B$2:$B$4,C239)</f>
        <v>342.71986136406645</v>
      </c>
      <c r="K239" s="2">
        <f>TREND(Calibration!$A$2:$A$4,Calibration!$C$2:$C$4,E239)</f>
        <v>427.37688091697805</v>
      </c>
      <c r="L239" s="2">
        <f>TREND(Calibration!$A$2:$A$4,Calibration!$D$2:$D$4,G239)</f>
        <v>589.63711840785538</v>
      </c>
    </row>
    <row r="240" spans="1:12" x14ac:dyDescent="0.25">
      <c r="A240">
        <v>1189743</v>
      </c>
      <c r="B240">
        <v>14.75800037</v>
      </c>
      <c r="C240">
        <v>0.30741000000000002</v>
      </c>
      <c r="D240">
        <v>35.15499878</v>
      </c>
      <c r="E240">
        <v>0.24876000000000001</v>
      </c>
      <c r="F240">
        <v>37.583000179999999</v>
      </c>
      <c r="G240">
        <v>0.80360001000000003</v>
      </c>
      <c r="H240">
        <v>31.301000599999998</v>
      </c>
      <c r="J240" s="2">
        <f>TREND(Calibration!$A$2:$A$4,Calibration!$B$2:$B$4,C240)</f>
        <v>335.77657323941344</v>
      </c>
      <c r="K240" s="2">
        <f>TREND(Calibration!$A$2:$A$4,Calibration!$C$2:$C$4,E240)</f>
        <v>425.65942373678308</v>
      </c>
      <c r="L240" s="2">
        <f>TREND(Calibration!$A$2:$A$4,Calibration!$D$2:$D$4,G240)</f>
        <v>582.40854839848646</v>
      </c>
    </row>
    <row r="241" spans="1:12" x14ac:dyDescent="0.25">
      <c r="A241">
        <v>1194752</v>
      </c>
      <c r="B241">
        <v>14.67399979</v>
      </c>
      <c r="C241">
        <v>0.30827000999999998</v>
      </c>
      <c r="D241">
        <v>35.125</v>
      </c>
      <c r="E241">
        <v>0.24880999000000001</v>
      </c>
      <c r="F241">
        <v>37.508998869999999</v>
      </c>
      <c r="G241">
        <v>0.80140001000000005</v>
      </c>
      <c r="H241">
        <v>31.34399986</v>
      </c>
      <c r="J241" s="2">
        <f>TREND(Calibration!$A$2:$A$4,Calibration!$B$2:$B$4,C241)</f>
        <v>339.57997149041034</v>
      </c>
      <c r="K241" s="2">
        <f>TREND(Calibration!$A$2:$A$4,Calibration!$C$2:$C$4,E241)</f>
        <v>426.0496768478647</v>
      </c>
      <c r="L241" s="2">
        <f>TREND(Calibration!$A$2:$A$4,Calibration!$D$2:$D$4,G241)</f>
        <v>580.84944047752083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14.963999749999999</v>
      </c>
      <c r="C2">
        <v>0.30897998999999998</v>
      </c>
      <c r="D2">
        <v>35.117000580000003</v>
      </c>
      <c r="E2">
        <v>0.24487001</v>
      </c>
      <c r="F2">
        <v>37.561000819999997</v>
      </c>
      <c r="G2">
        <v>0.58050000999999996</v>
      </c>
      <c r="H2">
        <v>31.36000061</v>
      </c>
      <c r="J2" s="2">
        <f>TREND(Calibration!$A$2:$A$4,Calibration!$B$2:$B$4,C2)</f>
        <v>342.71986136406645</v>
      </c>
      <c r="K2" s="2">
        <f>TREND(Calibration!$A$2:$A$4,Calibration!$C$2:$C$4,E2)</f>
        <v>395.29173620775146</v>
      </c>
      <c r="L2" s="2">
        <f>TREND(Calibration!$A$2:$A$4,Calibration!$D$2:$D$4,G2)</f>
        <v>424.30083150419915</v>
      </c>
    </row>
    <row r="3" spans="1:12" x14ac:dyDescent="0.25">
      <c r="A3">
        <v>4238</v>
      </c>
      <c r="B3">
        <v>14.94499969</v>
      </c>
      <c r="C3">
        <v>0.30919001000000002</v>
      </c>
      <c r="D3">
        <v>35.136001589999999</v>
      </c>
      <c r="E3">
        <v>0.24487001</v>
      </c>
      <c r="F3">
        <v>37.551998140000002</v>
      </c>
      <c r="G3">
        <v>0.58380001999999998</v>
      </c>
      <c r="H3">
        <v>31.34399986</v>
      </c>
      <c r="J3" s="2">
        <f>TREND(Calibration!$A$2:$A$4,Calibration!$B$2:$B$4,C3)</f>
        <v>343.64867579724091</v>
      </c>
      <c r="K3" s="2">
        <f>TREND(Calibration!$A$2:$A$4,Calibration!$C$2:$C$4,E3)</f>
        <v>395.29173620775146</v>
      </c>
      <c r="L3" s="2">
        <f>TREND(Calibration!$A$2:$A$4,Calibration!$D$2:$D$4,G3)</f>
        <v>426.63950047250177</v>
      </c>
    </row>
    <row r="4" spans="1:12" x14ac:dyDescent="0.25">
      <c r="A4">
        <v>9331</v>
      </c>
      <c r="B4">
        <v>14.873999599999999</v>
      </c>
      <c r="C4">
        <v>0.30952001000000001</v>
      </c>
      <c r="D4">
        <v>35.152000430000001</v>
      </c>
      <c r="E4">
        <v>0.24481</v>
      </c>
      <c r="F4">
        <v>37.513999939999998</v>
      </c>
      <c r="G4">
        <v>0.57190001000000001</v>
      </c>
      <c r="H4">
        <v>31.30800056</v>
      </c>
      <c r="J4" s="2">
        <f>TREND(Calibration!$A$2:$A$4,Calibration!$B$2:$B$4,C4)</f>
        <v>345.10810234208225</v>
      </c>
      <c r="K4" s="2">
        <f>TREND(Calibration!$A$2:$A$4,Calibration!$C$2:$C$4,E4)</f>
        <v>394.82326072873548</v>
      </c>
      <c r="L4" s="2">
        <f>TREND(Calibration!$A$2:$A$4,Calibration!$D$2:$D$4,G4)</f>
        <v>418.20613690406083</v>
      </c>
    </row>
    <row r="5" spans="1:12" x14ac:dyDescent="0.25">
      <c r="A5">
        <v>14281</v>
      </c>
      <c r="B5">
        <v>14.809000019999999</v>
      </c>
      <c r="C5">
        <v>0.31022</v>
      </c>
      <c r="D5">
        <v>35.143001560000002</v>
      </c>
      <c r="E5">
        <v>0.24487001</v>
      </c>
      <c r="F5">
        <v>37.520000459999999</v>
      </c>
      <c r="G5">
        <v>0.58270001000000005</v>
      </c>
      <c r="H5">
        <v>31.278999330000001</v>
      </c>
      <c r="J5" s="2">
        <f>TREND(Calibration!$A$2:$A$4,Calibration!$B$2:$B$4,C5)</f>
        <v>348.20381139397159</v>
      </c>
      <c r="K5" s="2">
        <f>TREND(Calibration!$A$2:$A$4,Calibration!$C$2:$C$4,E5)</f>
        <v>395.29173620775146</v>
      </c>
      <c r="L5" s="2">
        <f>TREND(Calibration!$A$2:$A$4,Calibration!$D$2:$D$4,G5)</f>
        <v>425.85993942516484</v>
      </c>
    </row>
    <row r="6" spans="1:12" x14ac:dyDescent="0.25">
      <c r="A6">
        <v>19199</v>
      </c>
      <c r="B6">
        <v>14.79300022</v>
      </c>
      <c r="C6">
        <v>0.31022</v>
      </c>
      <c r="D6">
        <v>35.136001589999999</v>
      </c>
      <c r="E6">
        <v>0.24487001</v>
      </c>
      <c r="F6">
        <v>37.48500061</v>
      </c>
      <c r="G6">
        <v>0.57889997999999998</v>
      </c>
      <c r="H6">
        <v>31.256999969999999</v>
      </c>
      <c r="J6" s="2">
        <f>TREND(Calibration!$A$2:$A$4,Calibration!$B$2:$B$4,C6)</f>
        <v>348.20381139397159</v>
      </c>
      <c r="K6" s="2">
        <f>TREND(Calibration!$A$2:$A$4,Calibration!$C$2:$C$4,E6)</f>
        <v>395.29173620775146</v>
      </c>
      <c r="L6" s="2">
        <f>TREND(Calibration!$A$2:$A$4,Calibration!$D$2:$D$4,G6)</f>
        <v>423.16691357384343</v>
      </c>
    </row>
    <row r="7" spans="1:12" x14ac:dyDescent="0.25">
      <c r="A7">
        <v>24212</v>
      </c>
      <c r="B7">
        <v>14.77600002</v>
      </c>
      <c r="C7">
        <v>0.31270998999999999</v>
      </c>
      <c r="D7">
        <v>35.159000399999996</v>
      </c>
      <c r="E7">
        <v>0.24487001</v>
      </c>
      <c r="F7">
        <v>37.433998109999997</v>
      </c>
      <c r="G7">
        <v>0.57889997999999998</v>
      </c>
      <c r="H7">
        <v>31.312000269999999</v>
      </c>
      <c r="J7" s="2">
        <f>TREND(Calibration!$A$2:$A$4,Calibration!$B$2:$B$4,C7)</f>
        <v>359.21580382545517</v>
      </c>
      <c r="K7" s="2">
        <f>TREND(Calibration!$A$2:$A$4,Calibration!$C$2:$C$4,E7)</f>
        <v>395.29173620775146</v>
      </c>
      <c r="L7" s="2">
        <f>TREND(Calibration!$A$2:$A$4,Calibration!$D$2:$D$4,G7)</f>
        <v>423.16691357384343</v>
      </c>
    </row>
    <row r="8" spans="1:12" x14ac:dyDescent="0.25">
      <c r="A8">
        <v>29207</v>
      </c>
      <c r="B8">
        <v>14.77999973</v>
      </c>
      <c r="C8">
        <v>0.31330001000000002</v>
      </c>
      <c r="D8">
        <v>35.148998259999999</v>
      </c>
      <c r="E8">
        <v>0.24487001</v>
      </c>
      <c r="F8">
        <v>37.5359993</v>
      </c>
      <c r="G8">
        <v>0.58810001999999995</v>
      </c>
      <c r="H8">
        <v>31.385000229999999</v>
      </c>
      <c r="J8" s="2">
        <f>TREND(Calibration!$A$2:$A$4,Calibration!$B$2:$B$4,C8)</f>
        <v>361.8251700375381</v>
      </c>
      <c r="K8" s="2">
        <f>TREND(Calibration!$A$2:$A$4,Calibration!$C$2:$C$4,E8)</f>
        <v>395.29173620775146</v>
      </c>
      <c r="L8" s="2">
        <f>TREND(Calibration!$A$2:$A$4,Calibration!$D$2:$D$4,G8)</f>
        <v>429.68684777257096</v>
      </c>
    </row>
    <row r="9" spans="1:12" x14ac:dyDescent="0.25">
      <c r="A9">
        <v>34200</v>
      </c>
      <c r="B9">
        <v>14.69499969</v>
      </c>
      <c r="C9">
        <v>0.31086998999999998</v>
      </c>
      <c r="D9">
        <v>35.124000549999998</v>
      </c>
      <c r="E9">
        <v>0.24487001</v>
      </c>
      <c r="F9">
        <v>37.541999820000001</v>
      </c>
      <c r="G9">
        <v>0.58429998000000005</v>
      </c>
      <c r="H9">
        <v>31.315000529999999</v>
      </c>
      <c r="J9" s="2">
        <f>TREND(Calibration!$A$2:$A$4,Calibration!$B$2:$B$4,C9)</f>
        <v>351.07839521179426</v>
      </c>
      <c r="K9" s="2">
        <f>TREND(Calibration!$A$2:$A$4,Calibration!$C$2:$C$4,E9)</f>
        <v>395.29173620775146</v>
      </c>
      <c r="L9" s="2">
        <f>TREND(Calibration!$A$2:$A$4,Calibration!$D$2:$D$4,G9)</f>
        <v>426.99381483439544</v>
      </c>
    </row>
    <row r="10" spans="1:12" x14ac:dyDescent="0.25">
      <c r="A10">
        <v>39200</v>
      </c>
      <c r="B10">
        <v>14.666000370000001</v>
      </c>
      <c r="C10">
        <v>0.30459999999999998</v>
      </c>
      <c r="D10">
        <v>35.108001710000003</v>
      </c>
      <c r="E10">
        <v>0.24481</v>
      </c>
      <c r="F10">
        <v>37.539001460000001</v>
      </c>
      <c r="G10">
        <v>0.58810001999999995</v>
      </c>
      <c r="H10">
        <v>31.32799911</v>
      </c>
      <c r="J10" s="2">
        <f>TREND(Calibration!$A$2:$A$4,Calibration!$B$2:$B$4,C10)</f>
        <v>323.34933508485506</v>
      </c>
      <c r="K10" s="2">
        <f>TREND(Calibration!$A$2:$A$4,Calibration!$C$2:$C$4,E10)</f>
        <v>394.82326072873548</v>
      </c>
      <c r="L10" s="2">
        <f>TREND(Calibration!$A$2:$A$4,Calibration!$D$2:$D$4,G10)</f>
        <v>429.68684777257096</v>
      </c>
    </row>
    <row r="11" spans="1:12" x14ac:dyDescent="0.25">
      <c r="A11">
        <v>44209</v>
      </c>
      <c r="B11">
        <v>14.61100006</v>
      </c>
      <c r="C11">
        <v>0.30599999</v>
      </c>
      <c r="D11">
        <v>35.165000919999997</v>
      </c>
      <c r="E11">
        <v>0.24503</v>
      </c>
      <c r="F11">
        <v>37.457000729999997</v>
      </c>
      <c r="G11">
        <v>0.57239996999999998</v>
      </c>
      <c r="H11">
        <v>31.333999630000001</v>
      </c>
      <c r="J11" s="2">
        <f>TREND(Calibration!$A$2:$A$4,Calibration!$B$2:$B$4,C11)</f>
        <v>329.54079741368082</v>
      </c>
      <c r="K11" s="2">
        <f>TREND(Calibration!$A$2:$A$4,Calibration!$C$2:$C$4,E11)</f>
        <v>396.54071790893045</v>
      </c>
      <c r="L11" s="2">
        <f>TREND(Calibration!$A$2:$A$4,Calibration!$D$2:$D$4,G11)</f>
        <v>418.56045126595438</v>
      </c>
    </row>
    <row r="12" spans="1:12" x14ac:dyDescent="0.25">
      <c r="A12">
        <v>49201</v>
      </c>
      <c r="B12">
        <v>14.62100029</v>
      </c>
      <c r="C12">
        <v>0.30698001000000003</v>
      </c>
      <c r="D12">
        <v>35.117000580000003</v>
      </c>
      <c r="E12">
        <v>0.24503</v>
      </c>
      <c r="F12">
        <v>37.498001100000003</v>
      </c>
      <c r="G12">
        <v>0.58050000999999996</v>
      </c>
      <c r="H12">
        <v>31.36300087</v>
      </c>
      <c r="J12" s="2">
        <f>TREND(Calibration!$A$2:$A$4,Calibration!$B$2:$B$4,C12)</f>
        <v>333.87494045148514</v>
      </c>
      <c r="K12" s="2">
        <f>TREND(Calibration!$A$2:$A$4,Calibration!$C$2:$C$4,E12)</f>
        <v>396.54071790893045</v>
      </c>
      <c r="L12" s="2">
        <f>TREND(Calibration!$A$2:$A$4,Calibration!$D$2:$D$4,G12)</f>
        <v>424.30083150419915</v>
      </c>
    </row>
    <row r="13" spans="1:12" x14ac:dyDescent="0.25">
      <c r="A13">
        <v>54210</v>
      </c>
      <c r="B13">
        <v>14.666000370000001</v>
      </c>
      <c r="C13">
        <v>0.30708000000000002</v>
      </c>
      <c r="D13">
        <v>35.148998259999999</v>
      </c>
      <c r="E13">
        <v>0.24525</v>
      </c>
      <c r="F13">
        <v>37.54499817</v>
      </c>
      <c r="G13">
        <v>0.58160000999999995</v>
      </c>
      <c r="H13">
        <v>31.30500031</v>
      </c>
      <c r="J13" s="2">
        <f>TREND(Calibration!$A$2:$A$4,Calibration!$B$2:$B$4,C13)</f>
        <v>334.3171466945721</v>
      </c>
      <c r="K13" s="2">
        <f>TREND(Calibration!$A$2:$A$4,Calibration!$C$2:$C$4,E13)</f>
        <v>398.25817508912564</v>
      </c>
      <c r="L13" s="2">
        <f>TREND(Calibration!$A$2:$A$4,Calibration!$D$2:$D$4,G13)</f>
        <v>425.08038546468197</v>
      </c>
    </row>
    <row r="14" spans="1:12" x14ac:dyDescent="0.25">
      <c r="A14">
        <v>59206</v>
      </c>
      <c r="B14">
        <v>14.75399971</v>
      </c>
      <c r="C14">
        <v>0.30789</v>
      </c>
      <c r="D14">
        <v>35.167999270000003</v>
      </c>
      <c r="E14">
        <v>0.24518999</v>
      </c>
      <c r="F14">
        <v>37.506999970000003</v>
      </c>
      <c r="G14">
        <v>0.57840002000000001</v>
      </c>
      <c r="H14">
        <v>31.2859993</v>
      </c>
      <c r="J14" s="2">
        <f>TREND(Calibration!$A$2:$A$4,Calibration!$B$2:$B$4,C14)</f>
        <v>337.89937548645548</v>
      </c>
      <c r="K14" s="2">
        <f>TREND(Calibration!$A$2:$A$4,Calibration!$C$2:$C$4,E14)</f>
        <v>397.78969961010966</v>
      </c>
      <c r="L14" s="2">
        <f>TREND(Calibration!$A$2:$A$4,Calibration!$D$2:$D$4,G14)</f>
        <v>422.81259921194982</v>
      </c>
    </row>
    <row r="15" spans="1:12" x14ac:dyDescent="0.25">
      <c r="A15">
        <v>64201</v>
      </c>
      <c r="B15">
        <v>14.86100006</v>
      </c>
      <c r="C15">
        <v>0.30914000000000003</v>
      </c>
      <c r="D15">
        <v>35.102001190000003</v>
      </c>
      <c r="E15">
        <v>0.24525</v>
      </c>
      <c r="F15">
        <v>37.487998959999999</v>
      </c>
      <c r="G15">
        <v>0.58380001999999998</v>
      </c>
      <c r="H15">
        <v>31.356000900000002</v>
      </c>
      <c r="J15" s="2">
        <f>TREND(Calibration!$A$2:$A$4,Calibration!$B$2:$B$4,C15)</f>
        <v>343.42750633812739</v>
      </c>
      <c r="K15" s="2">
        <f>TREND(Calibration!$A$2:$A$4,Calibration!$C$2:$C$4,E15)</f>
        <v>398.25817508912564</v>
      </c>
      <c r="L15" s="2">
        <f>TREND(Calibration!$A$2:$A$4,Calibration!$D$2:$D$4,G15)</f>
        <v>426.63950047250177</v>
      </c>
    </row>
    <row r="16" spans="1:12" x14ac:dyDescent="0.25">
      <c r="A16">
        <v>69201</v>
      </c>
      <c r="B16">
        <v>14.99400043</v>
      </c>
      <c r="C16">
        <v>0.30952001000000001</v>
      </c>
      <c r="D16">
        <v>35.091999049999998</v>
      </c>
      <c r="E16">
        <v>0.24507999</v>
      </c>
      <c r="F16">
        <v>37.555000309999997</v>
      </c>
      <c r="G16">
        <v>0.59030002000000004</v>
      </c>
      <c r="H16">
        <v>31.340000150000002</v>
      </c>
      <c r="J16" s="2">
        <f>TREND(Calibration!$A$2:$A$4,Calibration!$B$2:$B$4,C16)</f>
        <v>345.10810234208225</v>
      </c>
      <c r="K16" s="2">
        <f>TREND(Calibration!$A$2:$A$4,Calibration!$C$2:$C$4,E16)</f>
        <v>396.93097102001207</v>
      </c>
      <c r="L16" s="2">
        <f>TREND(Calibration!$A$2:$A$4,Calibration!$D$2:$D$4,G16)</f>
        <v>431.24595569353664</v>
      </c>
    </row>
    <row r="17" spans="1:12" x14ac:dyDescent="0.25">
      <c r="A17">
        <v>74201</v>
      </c>
      <c r="B17">
        <v>15.02600002</v>
      </c>
      <c r="C17">
        <v>0.31145999000000002</v>
      </c>
      <c r="D17">
        <v>35.132999419999997</v>
      </c>
      <c r="E17">
        <v>0.24514</v>
      </c>
      <c r="F17">
        <v>37.533000950000002</v>
      </c>
      <c r="G17">
        <v>0.58859998000000002</v>
      </c>
      <c r="H17">
        <v>31.340000150000002</v>
      </c>
      <c r="J17" s="2">
        <f>TREND(Calibration!$A$2:$A$4,Calibration!$B$2:$B$4,C17)</f>
        <v>353.68767297378349</v>
      </c>
      <c r="K17" s="2">
        <f>TREND(Calibration!$A$2:$A$4,Calibration!$C$2:$C$4,E17)</f>
        <v>397.39944649902804</v>
      </c>
      <c r="L17" s="2">
        <f>TREND(Calibration!$A$2:$A$4,Calibration!$D$2:$D$4,G17)</f>
        <v>430.04116213446463</v>
      </c>
    </row>
    <row r="18" spans="1:12" x14ac:dyDescent="0.25">
      <c r="A18">
        <v>79207</v>
      </c>
      <c r="B18">
        <v>14.98700047</v>
      </c>
      <c r="C18">
        <v>0.30789</v>
      </c>
      <c r="D18">
        <v>35.136001589999999</v>
      </c>
      <c r="E18">
        <v>0.24487001</v>
      </c>
      <c r="F18">
        <v>37.481998439999998</v>
      </c>
      <c r="G18">
        <v>0.57620000999999998</v>
      </c>
      <c r="H18">
        <v>31.312000269999999</v>
      </c>
      <c r="J18" s="2">
        <f>TREND(Calibration!$A$2:$A$4,Calibration!$B$2:$B$4,C18)</f>
        <v>337.89937548645548</v>
      </c>
      <c r="K18" s="2">
        <f>TREND(Calibration!$A$2:$A$4,Calibration!$C$2:$C$4,E18)</f>
        <v>395.29173620775146</v>
      </c>
      <c r="L18" s="2">
        <f>TREND(Calibration!$A$2:$A$4,Calibration!$D$2:$D$4,G18)</f>
        <v>421.25348420412996</v>
      </c>
    </row>
    <row r="19" spans="1:12" x14ac:dyDescent="0.25">
      <c r="A19">
        <v>84201</v>
      </c>
      <c r="B19">
        <v>14.958000180000001</v>
      </c>
      <c r="C19">
        <v>0.31032999999999999</v>
      </c>
      <c r="D19">
        <v>35.097999569999999</v>
      </c>
      <c r="E19">
        <v>0.24529999</v>
      </c>
      <c r="F19">
        <v>37.48500061</v>
      </c>
      <c r="G19">
        <v>0.58219999</v>
      </c>
      <c r="H19">
        <v>31.365999219999999</v>
      </c>
      <c r="J19" s="2">
        <f>TREND(Calibration!$A$2:$A$4,Calibration!$B$2:$B$4,C19)</f>
        <v>348.69028690891878</v>
      </c>
      <c r="K19" s="2">
        <f>TREND(Calibration!$A$2:$A$4,Calibration!$C$2:$C$4,E19)</f>
        <v>398.64842820020704</v>
      </c>
      <c r="L19" s="2">
        <f>TREND(Calibration!$A$2:$A$4,Calibration!$D$2:$D$4,G19)</f>
        <v>425.50558254214604</v>
      </c>
    </row>
    <row r="20" spans="1:12" x14ac:dyDescent="0.25">
      <c r="A20">
        <v>89201</v>
      </c>
      <c r="B20">
        <v>14.963999749999999</v>
      </c>
      <c r="C20">
        <v>0.30719000000000002</v>
      </c>
      <c r="D20">
        <v>35.108001710000003</v>
      </c>
      <c r="E20">
        <v>0.24481</v>
      </c>
      <c r="F20">
        <v>37.555000309999997</v>
      </c>
      <c r="G20">
        <v>0.58539998999999998</v>
      </c>
      <c r="H20">
        <v>31.37199974</v>
      </c>
      <c r="J20" s="2">
        <f>TREND(Calibration!$A$2:$A$4,Calibration!$B$2:$B$4,C20)</f>
        <v>334.80362220951929</v>
      </c>
      <c r="K20" s="2">
        <f>TREND(Calibration!$A$2:$A$4,Calibration!$C$2:$C$4,E20)</f>
        <v>394.82326072873548</v>
      </c>
      <c r="L20" s="2">
        <f>TREND(Calibration!$A$2:$A$4,Calibration!$D$2:$D$4,G20)</f>
        <v>427.77337588173242</v>
      </c>
    </row>
    <row r="21" spans="1:12" x14ac:dyDescent="0.25">
      <c r="A21">
        <v>94209</v>
      </c>
      <c r="B21">
        <v>14.977000240000001</v>
      </c>
      <c r="C21">
        <v>0.30443998999999999</v>
      </c>
      <c r="D21">
        <v>35.111000060000002</v>
      </c>
      <c r="E21">
        <v>0.24443001</v>
      </c>
      <c r="F21">
        <v>37.563999180000003</v>
      </c>
      <c r="G21">
        <v>0.59350002000000002</v>
      </c>
      <c r="H21">
        <v>31.375999449999998</v>
      </c>
      <c r="J21" s="2">
        <f>TREND(Calibration!$A$2:$A$4,Calibration!$B$2:$B$4,C21)</f>
        <v>322.64169011079434</v>
      </c>
      <c r="K21" s="2">
        <f>TREND(Calibration!$A$2:$A$4,Calibration!$C$2:$C$4,E21)</f>
        <v>391.85682184736129</v>
      </c>
      <c r="L21" s="2">
        <f>TREND(Calibration!$A$2:$A$4,Calibration!$D$2:$D$4,G21)</f>
        <v>433.51374903312302</v>
      </c>
    </row>
    <row r="22" spans="1:12" x14ac:dyDescent="0.25">
      <c r="A22">
        <v>99201</v>
      </c>
      <c r="B22">
        <v>14.92199993</v>
      </c>
      <c r="C22">
        <v>0.31080999999999998</v>
      </c>
      <c r="D22">
        <v>35.097999569999999</v>
      </c>
      <c r="E22">
        <v>0.24449000000000001</v>
      </c>
      <c r="F22">
        <v>37.541999820000001</v>
      </c>
      <c r="G22">
        <v>0.59030002000000004</v>
      </c>
      <c r="H22">
        <v>31.388999940000001</v>
      </c>
      <c r="J22" s="2">
        <f>TREND(Calibration!$A$2:$A$4,Calibration!$B$2:$B$4,C22)</f>
        <v>350.8130891559606</v>
      </c>
      <c r="K22" s="2">
        <f>TREND(Calibration!$A$2:$A$4,Calibration!$C$2:$C$4,E22)</f>
        <v>392.32514119390635</v>
      </c>
      <c r="L22" s="2">
        <f>TREND(Calibration!$A$2:$A$4,Calibration!$D$2:$D$4,G22)</f>
        <v>431.24595569353664</v>
      </c>
    </row>
    <row r="23" spans="1:12" x14ac:dyDescent="0.25">
      <c r="A23">
        <v>104203</v>
      </c>
      <c r="B23">
        <v>14.85700035</v>
      </c>
      <c r="C23">
        <v>0.30724998999999997</v>
      </c>
      <c r="D23">
        <v>35.155998230000002</v>
      </c>
      <c r="E23">
        <v>0.24449000000000001</v>
      </c>
      <c r="F23">
        <v>37.494998930000001</v>
      </c>
      <c r="G23">
        <v>0.57889997999999998</v>
      </c>
      <c r="H23">
        <v>31.347000120000001</v>
      </c>
      <c r="J23" s="2">
        <f>TREND(Calibration!$A$2:$A$4,Calibration!$B$2:$B$4,C23)</f>
        <v>335.0689282653525</v>
      </c>
      <c r="K23" s="2">
        <f>TREND(Calibration!$A$2:$A$4,Calibration!$C$2:$C$4,E23)</f>
        <v>392.32514119390635</v>
      </c>
      <c r="L23" s="2">
        <f>TREND(Calibration!$A$2:$A$4,Calibration!$D$2:$D$4,G23)</f>
        <v>423.16691357384343</v>
      </c>
    </row>
    <row r="24" spans="1:12" x14ac:dyDescent="0.25">
      <c r="A24">
        <v>109201</v>
      </c>
      <c r="B24">
        <v>14.835000040000001</v>
      </c>
      <c r="C24">
        <v>0.30908000000000002</v>
      </c>
      <c r="D24">
        <v>35.13999939</v>
      </c>
      <c r="E24">
        <v>0.24460000000000001</v>
      </c>
      <c r="F24">
        <v>37.504001619999997</v>
      </c>
      <c r="G24">
        <v>0.57999997999999997</v>
      </c>
      <c r="H24">
        <v>31.37199974</v>
      </c>
      <c r="J24" s="2">
        <f>TREND(Calibration!$A$2:$A$4,Calibration!$B$2:$B$4,C24)</f>
        <v>343.1621560572471</v>
      </c>
      <c r="K24" s="2">
        <f>TREND(Calibration!$A$2:$A$4,Calibration!$C$2:$C$4,E24)</f>
        <v>393.18386978400395</v>
      </c>
      <c r="L24" s="2">
        <f>TREND(Calibration!$A$2:$A$4,Calibration!$D$2:$D$4,G24)</f>
        <v>423.94646753432619</v>
      </c>
    </row>
    <row r="25" spans="1:12" x14ac:dyDescent="0.25">
      <c r="A25">
        <v>114201</v>
      </c>
      <c r="B25">
        <v>14.880000109999999</v>
      </c>
      <c r="C25">
        <v>0.30871000999999998</v>
      </c>
      <c r="D25">
        <v>35.111000060000002</v>
      </c>
      <c r="E25">
        <v>0.24449000000000001</v>
      </c>
      <c r="F25">
        <v>37.541999820000001</v>
      </c>
      <c r="G25">
        <v>0.58380001999999998</v>
      </c>
      <c r="H25">
        <v>31.385000229999999</v>
      </c>
      <c r="J25" s="2">
        <f>TREND(Calibration!$A$2:$A$4,Calibration!$B$2:$B$4,C25)</f>
        <v>341.52587355019887</v>
      </c>
      <c r="K25" s="2">
        <f>TREND(Calibration!$A$2:$A$4,Calibration!$C$2:$C$4,E25)</f>
        <v>392.32514119390635</v>
      </c>
      <c r="L25" s="2">
        <f>TREND(Calibration!$A$2:$A$4,Calibration!$D$2:$D$4,G25)</f>
        <v>426.63950047250177</v>
      </c>
    </row>
    <row r="26" spans="1:12" x14ac:dyDescent="0.25">
      <c r="A26">
        <v>119208</v>
      </c>
      <c r="B26">
        <v>14.932000159999999</v>
      </c>
      <c r="C26">
        <v>0.30827000999999998</v>
      </c>
      <c r="D26">
        <v>35.136001589999999</v>
      </c>
      <c r="E26">
        <v>0.24454001</v>
      </c>
      <c r="F26">
        <v>37.557998660000003</v>
      </c>
      <c r="G26">
        <v>0.58759998999999996</v>
      </c>
      <c r="H26">
        <v>31.36300087</v>
      </c>
      <c r="J26" s="2">
        <f>TREND(Calibration!$A$2:$A$4,Calibration!$B$2:$B$4,C26)</f>
        <v>339.57997149041034</v>
      </c>
      <c r="K26" s="2">
        <f>TREND(Calibration!$A$2:$A$4,Calibration!$C$2:$C$4,E26)</f>
        <v>392.71555043745889</v>
      </c>
      <c r="L26" s="2">
        <f>TREND(Calibration!$A$2:$A$4,Calibration!$D$2:$D$4,G26)</f>
        <v>429.33248380269805</v>
      </c>
    </row>
    <row r="27" spans="1:12" x14ac:dyDescent="0.25">
      <c r="A27">
        <v>124202</v>
      </c>
      <c r="B27">
        <v>14.963999749999999</v>
      </c>
      <c r="C27">
        <v>0.308</v>
      </c>
      <c r="D27">
        <v>35.159000399999996</v>
      </c>
      <c r="E27">
        <v>0.24454001</v>
      </c>
      <c r="F27">
        <v>37.472999569999999</v>
      </c>
      <c r="G27">
        <v>0.57569999000000005</v>
      </c>
      <c r="H27">
        <v>31.356000900000002</v>
      </c>
      <c r="J27" s="2">
        <f>TREND(Calibration!$A$2:$A$4,Calibration!$B$2:$B$4,C27)</f>
        <v>338.38585100140244</v>
      </c>
      <c r="K27" s="2">
        <f>TREND(Calibration!$A$2:$A$4,Calibration!$C$2:$C$4,E27)</f>
        <v>392.71555043745889</v>
      </c>
      <c r="L27" s="2">
        <f>TREND(Calibration!$A$2:$A$4,Calibration!$D$2:$D$4,G27)</f>
        <v>420.89912732111128</v>
      </c>
    </row>
    <row r="28" spans="1:12" x14ac:dyDescent="0.25">
      <c r="A28">
        <v>129210</v>
      </c>
      <c r="B28">
        <v>15.06499958</v>
      </c>
      <c r="C28">
        <v>0.30735001000000001</v>
      </c>
      <c r="D28">
        <v>35.108001710000003</v>
      </c>
      <c r="E28">
        <v>0.24454001</v>
      </c>
      <c r="F28">
        <v>37.500999450000002</v>
      </c>
      <c r="G28">
        <v>0.57300001</v>
      </c>
      <c r="H28">
        <v>31.36300087</v>
      </c>
      <c r="J28" s="2">
        <f>TREND(Calibration!$A$2:$A$4,Calibration!$B$2:$B$4,C28)</f>
        <v>335.51126718358</v>
      </c>
      <c r="K28" s="2">
        <f>TREND(Calibration!$A$2:$A$4,Calibration!$C$2:$C$4,E28)</f>
        <v>392.71555043745889</v>
      </c>
      <c r="L28" s="2">
        <f>TREND(Calibration!$A$2:$A$4,Calibration!$D$2:$D$4,G28)</f>
        <v>418.98569086454364</v>
      </c>
    </row>
    <row r="29" spans="1:12" x14ac:dyDescent="0.25">
      <c r="A29">
        <v>134202</v>
      </c>
      <c r="B29">
        <v>15.07499981</v>
      </c>
      <c r="C29">
        <v>0.30832999999999999</v>
      </c>
      <c r="D29">
        <v>35.09500122</v>
      </c>
      <c r="E29">
        <v>0.24449000000000001</v>
      </c>
      <c r="F29">
        <v>37.539001460000001</v>
      </c>
      <c r="G29">
        <v>0.57840002000000001</v>
      </c>
      <c r="H29">
        <v>31.388999940000001</v>
      </c>
      <c r="J29" s="2">
        <f>TREND(Calibration!$A$2:$A$4,Calibration!$B$2:$B$4,C29)</f>
        <v>339.84527754624378</v>
      </c>
      <c r="K29" s="2">
        <f>TREND(Calibration!$A$2:$A$4,Calibration!$C$2:$C$4,E29)</f>
        <v>392.32514119390635</v>
      </c>
      <c r="L29" s="2">
        <f>TREND(Calibration!$A$2:$A$4,Calibration!$D$2:$D$4,G29)</f>
        <v>422.81259921194982</v>
      </c>
    </row>
    <row r="30" spans="1:12" x14ac:dyDescent="0.25">
      <c r="A30">
        <v>139201</v>
      </c>
      <c r="B30">
        <v>15.006999970000001</v>
      </c>
      <c r="C30">
        <v>0.30983999000000001</v>
      </c>
      <c r="D30">
        <v>35.097999569999999</v>
      </c>
      <c r="E30">
        <v>0.24449000000000001</v>
      </c>
      <c r="F30">
        <v>37.5359993</v>
      </c>
      <c r="G30">
        <v>0.57950002</v>
      </c>
      <c r="H30">
        <v>31.388999940000001</v>
      </c>
      <c r="J30" s="2">
        <f>TREND(Calibration!$A$2:$A$4,Calibration!$B$2:$B$4,C30)</f>
        <v>346.52321539001673</v>
      </c>
      <c r="K30" s="2">
        <f>TREND(Calibration!$A$2:$A$4,Calibration!$C$2:$C$4,E30)</f>
        <v>392.32514119390635</v>
      </c>
      <c r="L30" s="2">
        <f>TREND(Calibration!$A$2:$A$4,Calibration!$D$2:$D$4,G30)</f>
        <v>423.59215317243263</v>
      </c>
    </row>
    <row r="31" spans="1:12" x14ac:dyDescent="0.25">
      <c r="A31">
        <v>144696</v>
      </c>
      <c r="B31">
        <v>14.88300037</v>
      </c>
      <c r="C31">
        <v>0.31060000999999998</v>
      </c>
      <c r="D31">
        <v>35.13999939</v>
      </c>
      <c r="E31">
        <v>0.24454001</v>
      </c>
      <c r="F31">
        <v>37.57400131</v>
      </c>
      <c r="G31">
        <v>0.57999997999999997</v>
      </c>
      <c r="H31">
        <v>31.34399986</v>
      </c>
      <c r="J31" s="2">
        <f>TREND(Calibration!$A$2:$A$4,Calibration!$B$2:$B$4,C31)</f>
        <v>349.88440739792668</v>
      </c>
      <c r="K31" s="2">
        <f>TREND(Calibration!$A$2:$A$4,Calibration!$C$2:$C$4,E31)</f>
        <v>392.71555043745889</v>
      </c>
      <c r="L31" s="2">
        <f>TREND(Calibration!$A$2:$A$4,Calibration!$D$2:$D$4,G31)</f>
        <v>423.94646753432619</v>
      </c>
    </row>
    <row r="32" spans="1:12" x14ac:dyDescent="0.25">
      <c r="A32">
        <v>149364</v>
      </c>
      <c r="B32">
        <v>14.81499958</v>
      </c>
      <c r="C32">
        <v>0.31080999999999998</v>
      </c>
      <c r="D32">
        <v>35.0890007</v>
      </c>
      <c r="E32">
        <v>0.24471000000000001</v>
      </c>
      <c r="F32">
        <v>37.506999970000003</v>
      </c>
      <c r="G32">
        <v>0.57889997999999998</v>
      </c>
      <c r="H32">
        <v>31.398000719999999</v>
      </c>
      <c r="J32" s="2">
        <f>TREND(Calibration!$A$2:$A$4,Calibration!$B$2:$B$4,C32)</f>
        <v>350.8130891559606</v>
      </c>
      <c r="K32" s="2">
        <f>TREND(Calibration!$A$2:$A$4,Calibration!$C$2:$C$4,E32)</f>
        <v>394.04259837410154</v>
      </c>
      <c r="L32" s="2">
        <f>TREND(Calibration!$A$2:$A$4,Calibration!$D$2:$D$4,G32)</f>
        <v>423.16691357384343</v>
      </c>
    </row>
    <row r="33" spans="1:12" x14ac:dyDescent="0.25">
      <c r="A33">
        <v>154204</v>
      </c>
      <c r="B33">
        <v>14.74699974</v>
      </c>
      <c r="C33">
        <v>0.30838000999999998</v>
      </c>
      <c r="D33">
        <v>35.113998410000001</v>
      </c>
      <c r="E33">
        <v>0.24487001</v>
      </c>
      <c r="F33">
        <v>37.481998439999998</v>
      </c>
      <c r="G33">
        <v>0.57349998000000002</v>
      </c>
      <c r="H33">
        <v>31.34399986</v>
      </c>
      <c r="J33" s="2">
        <f>TREND(Calibration!$A$2:$A$4,Calibration!$B$2:$B$4,C33)</f>
        <v>340.06644700535753</v>
      </c>
      <c r="K33" s="2">
        <f>TREND(Calibration!$A$2:$A$4,Calibration!$C$2:$C$4,E33)</f>
        <v>395.29173620775146</v>
      </c>
      <c r="L33" s="2">
        <f>TREND(Calibration!$A$2:$A$4,Calibration!$D$2:$D$4,G33)</f>
        <v>419.34001231329142</v>
      </c>
    </row>
    <row r="34" spans="1:12" x14ac:dyDescent="0.25">
      <c r="A34">
        <v>159201</v>
      </c>
      <c r="B34">
        <v>14.786000250000001</v>
      </c>
      <c r="C34">
        <v>0.30860000999999998</v>
      </c>
      <c r="D34">
        <v>35.104999540000001</v>
      </c>
      <c r="E34">
        <v>0.24481</v>
      </c>
      <c r="F34">
        <v>37.52999878</v>
      </c>
      <c r="G34">
        <v>0.57569999000000005</v>
      </c>
      <c r="H34">
        <v>31.37199974</v>
      </c>
      <c r="J34" s="2">
        <f>TREND(Calibration!$A$2:$A$4,Calibration!$B$2:$B$4,C34)</f>
        <v>341.03939803525168</v>
      </c>
      <c r="K34" s="2">
        <f>TREND(Calibration!$A$2:$A$4,Calibration!$C$2:$C$4,E34)</f>
        <v>394.82326072873548</v>
      </c>
      <c r="L34" s="2">
        <f>TREND(Calibration!$A$2:$A$4,Calibration!$D$2:$D$4,G34)</f>
        <v>420.89912732111128</v>
      </c>
    </row>
    <row r="35" spans="1:12" x14ac:dyDescent="0.25">
      <c r="A35">
        <v>164209</v>
      </c>
      <c r="B35">
        <v>14.77999973</v>
      </c>
      <c r="C35">
        <v>0.30919001000000002</v>
      </c>
      <c r="D35">
        <v>35.13999939</v>
      </c>
      <c r="E35">
        <v>0.24476001</v>
      </c>
      <c r="F35">
        <v>37.520000459999999</v>
      </c>
      <c r="G35">
        <v>0.56969999999999998</v>
      </c>
      <c r="H35">
        <v>31.30800056</v>
      </c>
      <c r="J35" s="2">
        <f>TREND(Calibration!$A$2:$A$4,Calibration!$B$2:$B$4,C35)</f>
        <v>343.64867579724091</v>
      </c>
      <c r="K35" s="2">
        <f>TREND(Calibration!$A$2:$A$4,Calibration!$C$2:$C$4,E35)</f>
        <v>394.43300761765386</v>
      </c>
      <c r="L35" s="2">
        <f>TREND(Calibration!$A$2:$A$4,Calibration!$D$2:$D$4,G35)</f>
        <v>416.64702189624097</v>
      </c>
    </row>
    <row r="36" spans="1:12" x14ac:dyDescent="0.25">
      <c r="A36">
        <v>169201</v>
      </c>
      <c r="B36">
        <v>14.77999973</v>
      </c>
      <c r="C36">
        <v>0.31049000999999998</v>
      </c>
      <c r="D36">
        <v>35.143001560000002</v>
      </c>
      <c r="E36">
        <v>0.24518999</v>
      </c>
      <c r="F36">
        <v>37.481998439999998</v>
      </c>
      <c r="G36">
        <v>0.56489997999999997</v>
      </c>
      <c r="H36">
        <v>31.291999820000001</v>
      </c>
      <c r="J36" s="2">
        <f>TREND(Calibration!$A$2:$A$4,Calibration!$B$2:$B$4,C36)</f>
        <v>349.39793188297949</v>
      </c>
      <c r="K36" s="2">
        <f>TREND(Calibration!$A$2:$A$4,Calibration!$C$2:$C$4,E36)</f>
        <v>397.78969961010966</v>
      </c>
      <c r="L36" s="2">
        <f>TREND(Calibration!$A$2:$A$4,Calibration!$D$2:$D$4,G36)</f>
        <v>413.24531771315304</v>
      </c>
    </row>
    <row r="37" spans="1:12" x14ac:dyDescent="0.25">
      <c r="A37">
        <v>174210</v>
      </c>
      <c r="B37">
        <v>14.869999890000001</v>
      </c>
      <c r="C37">
        <v>0.31016999000000001</v>
      </c>
      <c r="D37">
        <v>35.126998899999997</v>
      </c>
      <c r="E37">
        <v>0.24507999</v>
      </c>
      <c r="F37">
        <v>37.551998140000002</v>
      </c>
      <c r="G37">
        <v>0.57779997999999999</v>
      </c>
      <c r="H37">
        <v>31.330999370000001</v>
      </c>
      <c r="J37" s="2">
        <f>TREND(Calibration!$A$2:$A$4,Calibration!$B$2:$B$4,C37)</f>
        <v>347.98264193485807</v>
      </c>
      <c r="K37" s="2">
        <f>TREND(Calibration!$A$2:$A$4,Calibration!$C$2:$C$4,E37)</f>
        <v>396.93097102001207</v>
      </c>
      <c r="L37" s="2">
        <f>TREND(Calibration!$A$2:$A$4,Calibration!$D$2:$D$4,G37)</f>
        <v>422.38735961336062</v>
      </c>
    </row>
    <row r="38" spans="1:12" x14ac:dyDescent="0.25">
      <c r="A38">
        <v>179201</v>
      </c>
      <c r="B38">
        <v>14.86699963</v>
      </c>
      <c r="C38">
        <v>0.31053998999999999</v>
      </c>
      <c r="D38">
        <v>35.111000060000002</v>
      </c>
      <c r="E38">
        <v>0.24546000000000001</v>
      </c>
      <c r="F38">
        <v>37.506999970000003</v>
      </c>
      <c r="G38">
        <v>0.57349998000000002</v>
      </c>
      <c r="H38">
        <v>31.340000150000002</v>
      </c>
      <c r="J38" s="2">
        <f>TREND(Calibration!$A$2:$A$4,Calibration!$B$2:$B$4,C38)</f>
        <v>349.61896866695292</v>
      </c>
      <c r="K38" s="2">
        <f>TREND(Calibration!$A$2:$A$4,Calibration!$C$2:$C$4,E38)</f>
        <v>399.8975660338574</v>
      </c>
      <c r="L38" s="2">
        <f>TREND(Calibration!$A$2:$A$4,Calibration!$D$2:$D$4,G38)</f>
        <v>419.34001231329142</v>
      </c>
    </row>
    <row r="39" spans="1:12" x14ac:dyDescent="0.25">
      <c r="A39">
        <v>184201</v>
      </c>
      <c r="B39">
        <v>14.869999890000001</v>
      </c>
      <c r="C39">
        <v>0.30925000000000002</v>
      </c>
      <c r="D39">
        <v>35.091999049999998</v>
      </c>
      <c r="E39">
        <v>0.24540999999999999</v>
      </c>
      <c r="F39">
        <v>37.555000309999997</v>
      </c>
      <c r="G39">
        <v>0.57679999000000004</v>
      </c>
      <c r="H39">
        <v>31.2859993</v>
      </c>
      <c r="J39" s="2">
        <f>TREND(Calibration!$A$2:$A$4,Calibration!$B$2:$B$4,C39)</f>
        <v>343.91398185307457</v>
      </c>
      <c r="K39" s="2">
        <f>TREND(Calibration!$A$2:$A$4,Calibration!$C$2:$C$4,E39)</f>
        <v>399.50723485653998</v>
      </c>
      <c r="L39" s="2">
        <f>TREND(Calibration!$A$2:$A$4,Calibration!$D$2:$D$4,G39)</f>
        <v>421.67868128159409</v>
      </c>
    </row>
    <row r="40" spans="1:12" x14ac:dyDescent="0.25">
      <c r="A40">
        <v>189201</v>
      </c>
      <c r="B40">
        <v>14.880000109999999</v>
      </c>
      <c r="C40">
        <v>0.30957001000000001</v>
      </c>
      <c r="D40">
        <v>35.136001589999999</v>
      </c>
      <c r="E40">
        <v>0.24540999999999999</v>
      </c>
      <c r="F40">
        <v>37.463001249999998</v>
      </c>
      <c r="G40">
        <v>0.57139998999999997</v>
      </c>
      <c r="H40">
        <v>31.30200005</v>
      </c>
      <c r="J40" s="2">
        <f>TREND(Calibration!$A$2:$A$4,Calibration!$B$2:$B$4,C40)</f>
        <v>345.32922757614915</v>
      </c>
      <c r="K40" s="2">
        <f>TREND(Calibration!$A$2:$A$4,Calibration!$C$2:$C$4,E40)</f>
        <v>399.50723485653998</v>
      </c>
      <c r="L40" s="2">
        <f>TREND(Calibration!$A$2:$A$4,Calibration!$D$2:$D$4,G40)</f>
        <v>417.85178002104203</v>
      </c>
    </row>
    <row r="41" spans="1:12" x14ac:dyDescent="0.25">
      <c r="A41">
        <v>194201</v>
      </c>
      <c r="B41">
        <v>14.91899967</v>
      </c>
      <c r="C41">
        <v>0.30880999999999997</v>
      </c>
      <c r="D41">
        <v>35.117000580000003</v>
      </c>
      <c r="E41">
        <v>0.24589000999999999</v>
      </c>
      <c r="F41">
        <v>37.465999600000004</v>
      </c>
      <c r="G41">
        <v>0.57190001000000001</v>
      </c>
      <c r="H41">
        <v>31.315000529999999</v>
      </c>
      <c r="J41" s="2">
        <f>TREND(Calibration!$A$2:$A$4,Calibration!$B$2:$B$4,C41)</f>
        <v>341.96807979328582</v>
      </c>
      <c r="K41" s="2">
        <f>TREND(Calibration!$A$2:$A$4,Calibration!$C$2:$C$4,E41)</f>
        <v>403.25449222501925</v>
      </c>
      <c r="L41" s="2">
        <f>TREND(Calibration!$A$2:$A$4,Calibration!$D$2:$D$4,G41)</f>
        <v>418.20613690406083</v>
      </c>
    </row>
    <row r="42" spans="1:12" x14ac:dyDescent="0.25">
      <c r="A42">
        <v>199201</v>
      </c>
      <c r="B42">
        <v>14.899999619999999</v>
      </c>
      <c r="C42">
        <v>0.30891999999999997</v>
      </c>
      <c r="D42">
        <v>35.104999540000001</v>
      </c>
      <c r="E42">
        <v>0.24584</v>
      </c>
      <c r="F42">
        <v>37.498001100000003</v>
      </c>
      <c r="G42">
        <v>0.56969999999999998</v>
      </c>
      <c r="H42">
        <v>31.318000789999999</v>
      </c>
      <c r="J42" s="2">
        <f>TREND(Calibration!$A$2:$A$4,Calibration!$B$2:$B$4,C42)</f>
        <v>342.45455530823278</v>
      </c>
      <c r="K42" s="2">
        <f>TREND(Calibration!$A$2:$A$4,Calibration!$C$2:$C$4,E42)</f>
        <v>402.86408298146694</v>
      </c>
      <c r="L42" s="2">
        <f>TREND(Calibration!$A$2:$A$4,Calibration!$D$2:$D$4,G42)</f>
        <v>416.64702189624097</v>
      </c>
    </row>
    <row r="43" spans="1:12" x14ac:dyDescent="0.25">
      <c r="A43">
        <v>204203</v>
      </c>
      <c r="B43">
        <v>14.87699986</v>
      </c>
      <c r="C43">
        <v>0.30864998999999999</v>
      </c>
      <c r="D43">
        <v>35.102001190000003</v>
      </c>
      <c r="E43">
        <v>0.24584</v>
      </c>
      <c r="F43">
        <v>37.506999970000003</v>
      </c>
      <c r="G43">
        <v>0.57349998000000002</v>
      </c>
      <c r="H43">
        <v>31.275999070000001</v>
      </c>
      <c r="J43" s="2">
        <f>TREND(Calibration!$A$2:$A$4,Calibration!$B$2:$B$4,C43)</f>
        <v>341.26043481922511</v>
      </c>
      <c r="K43" s="2">
        <f>TREND(Calibration!$A$2:$A$4,Calibration!$C$2:$C$4,E43)</f>
        <v>402.86408298146694</v>
      </c>
      <c r="L43" s="2">
        <f>TREND(Calibration!$A$2:$A$4,Calibration!$D$2:$D$4,G43)</f>
        <v>419.34001231329142</v>
      </c>
    </row>
    <row r="44" spans="1:12" x14ac:dyDescent="0.25">
      <c r="A44">
        <v>209201</v>
      </c>
      <c r="B44">
        <v>14.8409996</v>
      </c>
      <c r="C44">
        <v>0.30827000999999998</v>
      </c>
      <c r="D44">
        <v>35.117000580000003</v>
      </c>
      <c r="E44">
        <v>0.24611000999999999</v>
      </c>
      <c r="F44">
        <v>37.469001769999998</v>
      </c>
      <c r="G44">
        <v>0.57139998999999997</v>
      </c>
      <c r="H44">
        <v>31.273000719999999</v>
      </c>
      <c r="J44" s="2">
        <f>TREND(Calibration!$A$2:$A$4,Calibration!$B$2:$B$4,C44)</f>
        <v>339.57997149041034</v>
      </c>
      <c r="K44" s="2">
        <f>TREND(Calibration!$A$2:$A$4,Calibration!$C$2:$C$4,E44)</f>
        <v>404.97194940521445</v>
      </c>
      <c r="L44" s="2">
        <f>TREND(Calibration!$A$2:$A$4,Calibration!$D$2:$D$4,G44)</f>
        <v>417.85178002104203</v>
      </c>
    </row>
    <row r="45" spans="1:12" x14ac:dyDescent="0.25">
      <c r="A45">
        <v>214201</v>
      </c>
      <c r="B45">
        <v>14.84399986</v>
      </c>
      <c r="C45">
        <v>0.30735001000000001</v>
      </c>
      <c r="D45">
        <v>35.111000060000002</v>
      </c>
      <c r="E45">
        <v>0.24621999</v>
      </c>
      <c r="F45">
        <v>37.48500061</v>
      </c>
      <c r="G45">
        <v>0.56969999999999998</v>
      </c>
      <c r="H45">
        <v>31.283000950000002</v>
      </c>
      <c r="J45" s="2">
        <f>TREND(Calibration!$A$2:$A$4,Calibration!$B$2:$B$4,C45)</f>
        <v>335.51126718358</v>
      </c>
      <c r="K45" s="2">
        <f>TREND(Calibration!$A$2:$A$4,Calibration!$C$2:$C$4,E45)</f>
        <v>405.83052186284112</v>
      </c>
      <c r="L45" s="2">
        <f>TREND(Calibration!$A$2:$A$4,Calibration!$D$2:$D$4,G45)</f>
        <v>416.64702189624097</v>
      </c>
    </row>
    <row r="46" spans="1:12" x14ac:dyDescent="0.25">
      <c r="A46">
        <v>219208</v>
      </c>
      <c r="B46">
        <v>14.87699986</v>
      </c>
      <c r="C46">
        <v>0.30827000999999998</v>
      </c>
      <c r="D46">
        <v>35.113998410000001</v>
      </c>
      <c r="E46">
        <v>0.24637999999999999</v>
      </c>
      <c r="F46">
        <v>37.551998140000002</v>
      </c>
      <c r="G46">
        <v>0.58219999</v>
      </c>
      <c r="H46">
        <v>31.30800056</v>
      </c>
      <c r="J46" s="2">
        <f>TREND(Calibration!$A$2:$A$4,Calibration!$B$2:$B$4,C46)</f>
        <v>339.57997149041034</v>
      </c>
      <c r="K46" s="2">
        <f>TREND(Calibration!$A$2:$A$4,Calibration!$C$2:$C$4,E46)</f>
        <v>407.07965969649103</v>
      </c>
      <c r="L46" s="2">
        <f>TREND(Calibration!$A$2:$A$4,Calibration!$D$2:$D$4,G46)</f>
        <v>425.50558254214604</v>
      </c>
    </row>
    <row r="47" spans="1:12" x14ac:dyDescent="0.25">
      <c r="A47">
        <v>224201</v>
      </c>
      <c r="B47">
        <v>14.86100006</v>
      </c>
      <c r="C47">
        <v>0.30891999999999997</v>
      </c>
      <c r="D47">
        <v>35.130001069999999</v>
      </c>
      <c r="E47">
        <v>0.24692</v>
      </c>
      <c r="F47">
        <v>37.481998439999998</v>
      </c>
      <c r="G47">
        <v>0.57190001000000001</v>
      </c>
      <c r="H47">
        <v>31.2859993</v>
      </c>
      <c r="J47" s="2">
        <f>TREND(Calibration!$A$2:$A$4,Calibration!$B$2:$B$4,C47)</f>
        <v>342.45455530823278</v>
      </c>
      <c r="K47" s="2">
        <f>TREND(Calibration!$A$2:$A$4,Calibration!$C$2:$C$4,E47)</f>
        <v>411.29523641151536</v>
      </c>
      <c r="L47" s="2">
        <f>TREND(Calibration!$A$2:$A$4,Calibration!$D$2:$D$4,G47)</f>
        <v>418.20613690406083</v>
      </c>
    </row>
    <row r="48" spans="1:12" x14ac:dyDescent="0.25">
      <c r="A48">
        <v>229201</v>
      </c>
      <c r="B48">
        <v>14.93900013</v>
      </c>
      <c r="C48">
        <v>0.30768001</v>
      </c>
      <c r="D48">
        <v>35.113998410000001</v>
      </c>
      <c r="E48">
        <v>0.24681</v>
      </c>
      <c r="F48">
        <v>37.500999450000002</v>
      </c>
      <c r="G48">
        <v>0.57410002000000004</v>
      </c>
      <c r="H48">
        <v>31.24699974</v>
      </c>
      <c r="J48" s="2">
        <f>TREND(Calibration!$A$2:$A$4,Calibration!$B$2:$B$4,C48)</f>
        <v>336.97069372842134</v>
      </c>
      <c r="K48" s="2">
        <f>TREND(Calibration!$A$2:$A$4,Calibration!$C$2:$C$4,E48)</f>
        <v>410.43650782141776</v>
      </c>
      <c r="L48" s="2">
        <f>TREND(Calibration!$A$2:$A$4,Calibration!$D$2:$D$4,G48)</f>
        <v>419.76525191188063</v>
      </c>
    </row>
    <row r="49" spans="1:12" x14ac:dyDescent="0.25">
      <c r="A49">
        <v>234213</v>
      </c>
      <c r="B49">
        <v>15.006999970000001</v>
      </c>
      <c r="C49">
        <v>0.31022</v>
      </c>
      <c r="D49">
        <v>35.091999049999998</v>
      </c>
      <c r="E49">
        <v>0.24687000000000001</v>
      </c>
      <c r="F49">
        <v>37.476001740000001</v>
      </c>
      <c r="G49">
        <v>0.58219999</v>
      </c>
      <c r="H49">
        <v>31.30200005</v>
      </c>
      <c r="J49" s="2">
        <f>TREND(Calibration!$A$2:$A$4,Calibration!$B$2:$B$4,C49)</f>
        <v>348.20381139397159</v>
      </c>
      <c r="K49" s="2">
        <f>TREND(Calibration!$A$2:$A$4,Calibration!$C$2:$C$4,E49)</f>
        <v>410.9049052341984</v>
      </c>
      <c r="L49" s="2">
        <f>TREND(Calibration!$A$2:$A$4,Calibration!$D$2:$D$4,G49)</f>
        <v>425.50558254214604</v>
      </c>
    </row>
    <row r="50" spans="1:12" x14ac:dyDescent="0.25">
      <c r="A50">
        <v>239206</v>
      </c>
      <c r="B50">
        <v>15.071999549999999</v>
      </c>
      <c r="C50">
        <v>0.30864998999999999</v>
      </c>
      <c r="D50">
        <v>35.0890007</v>
      </c>
      <c r="E50">
        <v>0.24687000000000001</v>
      </c>
      <c r="F50">
        <v>37.570999149999999</v>
      </c>
      <c r="G50">
        <v>0.58969998000000001</v>
      </c>
      <c r="H50">
        <v>31.295000080000001</v>
      </c>
      <c r="J50" s="2">
        <f>TREND(Calibration!$A$2:$A$4,Calibration!$B$2:$B$4,C50)</f>
        <v>341.26043481922511</v>
      </c>
      <c r="K50" s="2">
        <f>TREND(Calibration!$A$2:$A$4,Calibration!$C$2:$C$4,E50)</f>
        <v>410.9049052341984</v>
      </c>
      <c r="L50" s="2">
        <f>TREND(Calibration!$A$2:$A$4,Calibration!$D$2:$D$4,G50)</f>
        <v>430.82071609494744</v>
      </c>
    </row>
    <row r="51" spans="1:12" x14ac:dyDescent="0.25">
      <c r="A51">
        <v>244203</v>
      </c>
      <c r="B51">
        <v>15.088000299999999</v>
      </c>
      <c r="C51">
        <v>0.30871000999999998</v>
      </c>
      <c r="D51">
        <v>35.076000209999997</v>
      </c>
      <c r="E51">
        <v>0.24665000000000001</v>
      </c>
      <c r="F51">
        <v>37.541999820000001</v>
      </c>
      <c r="G51">
        <v>0.57950002</v>
      </c>
      <c r="H51">
        <v>31.270000459999999</v>
      </c>
      <c r="J51" s="2">
        <f>TREND(Calibration!$A$2:$A$4,Calibration!$B$2:$B$4,C51)</f>
        <v>341.52587355019887</v>
      </c>
      <c r="K51" s="2">
        <f>TREND(Calibration!$A$2:$A$4,Calibration!$C$2:$C$4,E51)</f>
        <v>409.1874480540032</v>
      </c>
      <c r="L51" s="2">
        <f>TREND(Calibration!$A$2:$A$4,Calibration!$D$2:$D$4,G51)</f>
        <v>423.59215317243263</v>
      </c>
    </row>
    <row r="52" spans="1:12" x14ac:dyDescent="0.25">
      <c r="A52">
        <v>249201</v>
      </c>
      <c r="B52">
        <v>15.04899979</v>
      </c>
      <c r="C52">
        <v>0.30741000000000002</v>
      </c>
      <c r="D52">
        <v>35.126998899999997</v>
      </c>
      <c r="E52">
        <v>0.24676000000000001</v>
      </c>
      <c r="F52">
        <v>37.463001249999998</v>
      </c>
      <c r="G52">
        <v>0.57139998999999997</v>
      </c>
      <c r="H52">
        <v>31.250999449999998</v>
      </c>
      <c r="J52" s="2">
        <f>TREND(Calibration!$A$2:$A$4,Calibration!$B$2:$B$4,C52)</f>
        <v>335.77657323941344</v>
      </c>
      <c r="K52" s="2">
        <f>TREND(Calibration!$A$2:$A$4,Calibration!$C$2:$C$4,E52)</f>
        <v>410.0461766441008</v>
      </c>
      <c r="L52" s="2">
        <f>TREND(Calibration!$A$2:$A$4,Calibration!$D$2:$D$4,G52)</f>
        <v>417.85178002104203</v>
      </c>
    </row>
    <row r="53" spans="1:12" x14ac:dyDescent="0.25">
      <c r="A53">
        <v>254201</v>
      </c>
      <c r="B53">
        <v>15.01299953</v>
      </c>
      <c r="C53">
        <v>0.30583999000000001</v>
      </c>
      <c r="D53">
        <v>35.152000430000001</v>
      </c>
      <c r="E53">
        <v>0.24707999999999999</v>
      </c>
      <c r="F53">
        <v>37.487998959999999</v>
      </c>
      <c r="G53">
        <v>0.57679999000000004</v>
      </c>
      <c r="H53">
        <v>31.240999219999999</v>
      </c>
      <c r="J53" s="2">
        <f>TREND(Calibration!$A$2:$A$4,Calibration!$B$2:$B$4,C53)</f>
        <v>328.83319666466673</v>
      </c>
      <c r="K53" s="2">
        <f>TREND(Calibration!$A$2:$A$4,Calibration!$C$2:$C$4,E53)</f>
        <v>412.54429617892993</v>
      </c>
      <c r="L53" s="2">
        <f>TREND(Calibration!$A$2:$A$4,Calibration!$D$2:$D$4,G53)</f>
        <v>421.67868128159409</v>
      </c>
    </row>
    <row r="54" spans="1:12" x14ac:dyDescent="0.25">
      <c r="A54">
        <v>259201</v>
      </c>
      <c r="B54">
        <v>14.977000240000001</v>
      </c>
      <c r="C54">
        <v>0.30579001</v>
      </c>
      <c r="D54">
        <v>35.091999049999998</v>
      </c>
      <c r="E54">
        <v>0.24773000000000001</v>
      </c>
      <c r="F54">
        <v>37.465999600000004</v>
      </c>
      <c r="G54">
        <v>0.57459998000000001</v>
      </c>
      <c r="H54">
        <v>31.278999330000001</v>
      </c>
      <c r="J54" s="2">
        <f>TREND(Calibration!$A$2:$A$4,Calibration!$B$2:$B$4,C54)</f>
        <v>328.61215988069353</v>
      </c>
      <c r="K54" s="2">
        <f>TREND(Calibration!$A$2:$A$4,Calibration!$C$2:$C$4,E54)</f>
        <v>417.61860148405162</v>
      </c>
      <c r="L54" s="2">
        <f>TREND(Calibration!$A$2:$A$4,Calibration!$D$2:$D$4,G54)</f>
        <v>420.11956627377424</v>
      </c>
    </row>
    <row r="55" spans="1:12" x14ac:dyDescent="0.25">
      <c r="A55">
        <v>264202</v>
      </c>
      <c r="B55">
        <v>14.92199993</v>
      </c>
      <c r="C55">
        <v>0.30637999999999999</v>
      </c>
      <c r="D55">
        <v>35.097999569999999</v>
      </c>
      <c r="E55">
        <v>0.24767998999999999</v>
      </c>
      <c r="F55">
        <v>37.487998959999999</v>
      </c>
      <c r="G55">
        <v>0.57190001000000001</v>
      </c>
      <c r="H55">
        <v>31.250999449999998</v>
      </c>
      <c r="J55" s="2">
        <f>TREND(Calibration!$A$2:$A$4,Calibration!$B$2:$B$4,C55)</f>
        <v>331.22139341763568</v>
      </c>
      <c r="K55" s="2">
        <f>TREND(Calibration!$A$2:$A$4,Calibration!$C$2:$C$4,E55)</f>
        <v>417.22819224049908</v>
      </c>
      <c r="L55" s="2">
        <f>TREND(Calibration!$A$2:$A$4,Calibration!$D$2:$D$4,G55)</f>
        <v>418.20613690406083</v>
      </c>
    </row>
    <row r="56" spans="1:12" x14ac:dyDescent="0.25">
      <c r="A56">
        <v>269201</v>
      </c>
      <c r="B56">
        <v>14.89000034</v>
      </c>
      <c r="C56">
        <v>0.30076000000000003</v>
      </c>
      <c r="D56">
        <v>35.091999049999998</v>
      </c>
      <c r="E56">
        <v>0.24767998999999999</v>
      </c>
      <c r="F56">
        <v>37.457000729999997</v>
      </c>
      <c r="G56">
        <v>0.57190001000000001</v>
      </c>
      <c r="H56">
        <v>31.260000229999999</v>
      </c>
      <c r="J56" s="2">
        <f>TREND(Calibration!$A$2:$A$4,Calibration!$B$2:$B$4,C56)</f>
        <v>306.36691710851937</v>
      </c>
      <c r="K56" s="2">
        <f>TREND(Calibration!$A$2:$A$4,Calibration!$C$2:$C$4,E56)</f>
        <v>417.22819224049908</v>
      </c>
      <c r="L56" s="2">
        <f>TREND(Calibration!$A$2:$A$4,Calibration!$D$2:$D$4,G56)</f>
        <v>418.20613690406083</v>
      </c>
    </row>
    <row r="57" spans="1:12" x14ac:dyDescent="0.25">
      <c r="A57">
        <v>274210</v>
      </c>
      <c r="B57">
        <v>14.89299965</v>
      </c>
      <c r="C57">
        <v>0.30994999000000001</v>
      </c>
      <c r="D57">
        <v>35.0890007</v>
      </c>
      <c r="E57">
        <v>0.24811</v>
      </c>
      <c r="F57">
        <v>37.557998660000003</v>
      </c>
      <c r="G57">
        <v>0.58649998999999997</v>
      </c>
      <c r="H57">
        <v>31.260000229999999</v>
      </c>
      <c r="J57" s="2">
        <f>TREND(Calibration!$A$2:$A$4,Calibration!$B$2:$B$4,C57)</f>
        <v>347.00969090496392</v>
      </c>
      <c r="K57" s="2">
        <f>TREND(Calibration!$A$2:$A$4,Calibration!$C$2:$C$4,E57)</f>
        <v>420.58511843166116</v>
      </c>
      <c r="L57" s="2">
        <f>TREND(Calibration!$A$2:$A$4,Calibration!$D$2:$D$4,G57)</f>
        <v>428.55292984221524</v>
      </c>
    </row>
    <row r="58" spans="1:12" x14ac:dyDescent="0.25">
      <c r="A58">
        <v>279201</v>
      </c>
      <c r="B58">
        <v>14.864000320000001</v>
      </c>
      <c r="C58">
        <v>0.29556999</v>
      </c>
      <c r="D58">
        <v>35.113998410000001</v>
      </c>
      <c r="E58">
        <v>0.24815999999999999</v>
      </c>
      <c r="F58">
        <v>37.472999569999999</v>
      </c>
      <c r="G58">
        <v>0.58050000999999996</v>
      </c>
      <c r="H58">
        <v>31.30200005</v>
      </c>
      <c r="J58" s="2">
        <f>TREND(Calibration!$A$2:$A$4,Calibration!$B$2:$B$4,C58)</f>
        <v>283.4140735873309</v>
      </c>
      <c r="K58" s="2">
        <f>TREND(Calibration!$A$2:$A$4,Calibration!$C$2:$C$4,E58)</f>
        <v>420.97544960897835</v>
      </c>
      <c r="L58" s="2">
        <f>TREND(Calibration!$A$2:$A$4,Calibration!$D$2:$D$4,G58)</f>
        <v>424.30083150419915</v>
      </c>
    </row>
    <row r="59" spans="1:12" x14ac:dyDescent="0.25">
      <c r="A59">
        <v>284201</v>
      </c>
      <c r="B59">
        <v>14.838000299999999</v>
      </c>
      <c r="C59">
        <v>0.30016999999999999</v>
      </c>
      <c r="D59">
        <v>35.120998380000003</v>
      </c>
      <c r="E59">
        <v>0.24833</v>
      </c>
      <c r="F59">
        <v>37.5359993</v>
      </c>
      <c r="G59">
        <v>0.58859998000000002</v>
      </c>
      <c r="H59">
        <v>31.267000199999998</v>
      </c>
      <c r="J59" s="2">
        <f>TREND(Calibration!$A$2:$A$4,Calibration!$B$2:$B$4,C59)</f>
        <v>303.75763934653014</v>
      </c>
      <c r="K59" s="2">
        <f>TREND(Calibration!$A$2:$A$4,Calibration!$C$2:$C$4,E59)</f>
        <v>422.30257561185635</v>
      </c>
      <c r="L59" s="2">
        <f>TREND(Calibration!$A$2:$A$4,Calibration!$D$2:$D$4,G59)</f>
        <v>430.04116213446463</v>
      </c>
    </row>
    <row r="60" spans="1:12" x14ac:dyDescent="0.25">
      <c r="A60">
        <v>289213</v>
      </c>
      <c r="B60">
        <v>14.8409996</v>
      </c>
      <c r="C60">
        <v>0.30417000999999999</v>
      </c>
      <c r="D60">
        <v>35.09500122</v>
      </c>
      <c r="E60">
        <v>0.24838001000000001</v>
      </c>
      <c r="F60">
        <v>37.48500061</v>
      </c>
      <c r="G60">
        <v>0.58590001000000003</v>
      </c>
      <c r="H60">
        <v>31.32799911</v>
      </c>
      <c r="J60" s="2">
        <f>TREND(Calibration!$A$2:$A$4,Calibration!$B$2:$B$4,C60)</f>
        <v>321.44770229692676</v>
      </c>
      <c r="K60" s="2">
        <f>TREND(Calibration!$A$2:$A$4,Calibration!$C$2:$C$4,E60)</f>
        <v>422.69298485540889</v>
      </c>
      <c r="L60" s="2">
        <f>TREND(Calibration!$A$2:$A$4,Calibration!$D$2:$D$4,G60)</f>
        <v>428.12773276475116</v>
      </c>
    </row>
    <row r="61" spans="1:12" x14ac:dyDescent="0.25">
      <c r="A61">
        <v>294237</v>
      </c>
      <c r="B61">
        <v>14.80200005</v>
      </c>
      <c r="C61">
        <v>0.30417000999999999</v>
      </c>
      <c r="D61">
        <v>35.111000060000002</v>
      </c>
      <c r="E61">
        <v>0.24871001000000001</v>
      </c>
      <c r="F61">
        <v>37.513999939999998</v>
      </c>
      <c r="G61">
        <v>0.58490001999999996</v>
      </c>
      <c r="H61">
        <v>31.270000459999999</v>
      </c>
      <c r="J61" s="2">
        <f>TREND(Calibration!$A$2:$A$4,Calibration!$B$2:$B$4,C61)</f>
        <v>321.44770229692676</v>
      </c>
      <c r="K61" s="2">
        <f>TREND(Calibration!$A$2:$A$4,Calibration!$C$2:$C$4,E61)</f>
        <v>425.26917062570146</v>
      </c>
      <c r="L61" s="2">
        <f>TREND(Calibration!$A$2:$A$4,Calibration!$D$2:$D$4,G61)</f>
        <v>427.41905443298458</v>
      </c>
    </row>
    <row r="62" spans="1:12" x14ac:dyDescent="0.25">
      <c r="A62">
        <v>299201</v>
      </c>
      <c r="B62">
        <v>14.7670002</v>
      </c>
      <c r="C62">
        <v>0.30535001000000001</v>
      </c>
      <c r="D62">
        <v>35.083000179999999</v>
      </c>
      <c r="E62">
        <v>0.24908</v>
      </c>
      <c r="F62">
        <v>37.48500061</v>
      </c>
      <c r="G62">
        <v>0.58319997999999995</v>
      </c>
      <c r="H62">
        <v>31.365999219999999</v>
      </c>
      <c r="J62" s="2">
        <f>TREND(Calibration!$A$2:$A$4,Calibration!$B$2:$B$4,C62)</f>
        <v>326.666257820905</v>
      </c>
      <c r="K62" s="2">
        <f>TREND(Calibration!$A$2:$A$4,Calibration!$C$2:$C$4,E62)</f>
        <v>428.15754327161221</v>
      </c>
      <c r="L62" s="2">
        <f>TREND(Calibration!$A$2:$A$4,Calibration!$D$2:$D$4,G62)</f>
        <v>426.21426087391256</v>
      </c>
    </row>
    <row r="63" spans="1:12" x14ac:dyDescent="0.25">
      <c r="A63">
        <v>304201</v>
      </c>
      <c r="B63">
        <v>14.74699974</v>
      </c>
      <c r="C63">
        <v>0.31178999000000002</v>
      </c>
      <c r="D63">
        <v>35.097999569999999</v>
      </c>
      <c r="E63">
        <v>0.24902999000000001</v>
      </c>
      <c r="F63">
        <v>37.481998439999998</v>
      </c>
      <c r="G63">
        <v>0.58759998999999996</v>
      </c>
      <c r="H63">
        <v>31.340000150000002</v>
      </c>
      <c r="J63" s="2">
        <f>TREND(Calibration!$A$2:$A$4,Calibration!$B$2:$B$4,C63)</f>
        <v>355.14709951862483</v>
      </c>
      <c r="K63" s="2">
        <f>TREND(Calibration!$A$2:$A$4,Calibration!$C$2:$C$4,E63)</f>
        <v>427.76713402805967</v>
      </c>
      <c r="L63" s="2">
        <f>TREND(Calibration!$A$2:$A$4,Calibration!$D$2:$D$4,G63)</f>
        <v>429.33248380269805</v>
      </c>
    </row>
    <row r="64" spans="1:12" x14ac:dyDescent="0.25">
      <c r="A64">
        <v>309229</v>
      </c>
      <c r="B64">
        <v>14.73400021</v>
      </c>
      <c r="C64">
        <v>0.31060000999999998</v>
      </c>
      <c r="D64">
        <v>35.102001190000003</v>
      </c>
      <c r="E64">
        <v>0.24968000000000001</v>
      </c>
      <c r="F64">
        <v>37.568000789999999</v>
      </c>
      <c r="G64">
        <v>0.59399997999999998</v>
      </c>
      <c r="H64">
        <v>31.36000061</v>
      </c>
      <c r="J64" s="2">
        <f>TREND(Calibration!$A$2:$A$4,Calibration!$B$2:$B$4,C64)</f>
        <v>349.88440739792668</v>
      </c>
      <c r="K64" s="2">
        <f>TREND(Calibration!$A$2:$A$4,Calibration!$C$2:$C$4,E64)</f>
        <v>432.84151739941694</v>
      </c>
      <c r="L64" s="2">
        <f>TREND(Calibration!$A$2:$A$4,Calibration!$D$2:$D$4,G64)</f>
        <v>433.86806339501658</v>
      </c>
    </row>
    <row r="65" spans="1:12" x14ac:dyDescent="0.25">
      <c r="A65">
        <v>314201</v>
      </c>
      <c r="B65">
        <v>14.649999619999999</v>
      </c>
      <c r="C65">
        <v>0.31119001000000002</v>
      </c>
      <c r="D65">
        <v>35.126998899999997</v>
      </c>
      <c r="E65">
        <v>0.24995001</v>
      </c>
      <c r="F65">
        <v>37.506999970000003</v>
      </c>
      <c r="G65">
        <v>0.58759998999999996</v>
      </c>
      <c r="H65">
        <v>31.278999330000001</v>
      </c>
      <c r="J65" s="2">
        <f>TREND(Calibration!$A$2:$A$4,Calibration!$B$2:$B$4,C65)</f>
        <v>352.49368515991591</v>
      </c>
      <c r="K65" s="2">
        <f>TREND(Calibration!$A$2:$A$4,Calibration!$C$2:$C$4,E65)</f>
        <v>434.94938382316445</v>
      </c>
      <c r="L65" s="2">
        <f>TREND(Calibration!$A$2:$A$4,Calibration!$D$2:$D$4,G65)</f>
        <v>429.33248380269805</v>
      </c>
    </row>
    <row r="66" spans="1:12" x14ac:dyDescent="0.25">
      <c r="A66">
        <v>319202</v>
      </c>
      <c r="B66">
        <v>14.675999640000001</v>
      </c>
      <c r="C66">
        <v>0.31167999000000002</v>
      </c>
      <c r="D66">
        <v>35.091999049999998</v>
      </c>
      <c r="E66">
        <v>0.25</v>
      </c>
      <c r="F66">
        <v>37.472999569999999</v>
      </c>
      <c r="G66">
        <v>0.58759998999999996</v>
      </c>
      <c r="H66">
        <v>31.320999149999999</v>
      </c>
      <c r="J66" s="2">
        <f>TREND(Calibration!$A$2:$A$4,Calibration!$B$2:$B$4,C66)</f>
        <v>354.66062400367764</v>
      </c>
      <c r="K66" s="2">
        <f>TREND(Calibration!$A$2:$A$4,Calibration!$C$2:$C$4,E66)</f>
        <v>435.33963693424607</v>
      </c>
      <c r="L66" s="2">
        <f>TREND(Calibration!$A$2:$A$4,Calibration!$D$2:$D$4,G66)</f>
        <v>429.33248380269805</v>
      </c>
    </row>
    <row r="67" spans="1:12" x14ac:dyDescent="0.25">
      <c r="A67">
        <v>324250</v>
      </c>
      <c r="B67">
        <v>14.708000180000001</v>
      </c>
      <c r="C67">
        <v>0.31119001000000002</v>
      </c>
      <c r="D67">
        <v>35.102001190000003</v>
      </c>
      <c r="E67">
        <v>0.25</v>
      </c>
      <c r="F67">
        <v>37.476001740000001</v>
      </c>
      <c r="G67">
        <v>0.59079999000000005</v>
      </c>
      <c r="H67">
        <v>31.275999070000001</v>
      </c>
      <c r="J67" s="2">
        <f>TREND(Calibration!$A$2:$A$4,Calibration!$B$2:$B$4,C67)</f>
        <v>352.49368515991591</v>
      </c>
      <c r="K67" s="2">
        <f>TREND(Calibration!$A$2:$A$4,Calibration!$C$2:$C$4,E67)</f>
        <v>435.33963693424607</v>
      </c>
      <c r="L67" s="2">
        <f>TREND(Calibration!$A$2:$A$4,Calibration!$D$2:$D$4,G67)</f>
        <v>431.60027714228448</v>
      </c>
    </row>
    <row r="68" spans="1:12" x14ac:dyDescent="0.25">
      <c r="A68">
        <v>329201</v>
      </c>
      <c r="B68">
        <v>14.847999570000001</v>
      </c>
      <c r="C68">
        <v>0.30983999000000001</v>
      </c>
      <c r="D68">
        <v>35.09500122</v>
      </c>
      <c r="E68">
        <v>0.25005999000000001</v>
      </c>
      <c r="F68">
        <v>37.492000580000003</v>
      </c>
      <c r="G68">
        <v>0.59079999000000005</v>
      </c>
      <c r="H68">
        <v>31.330999370000001</v>
      </c>
      <c r="J68" s="2">
        <f>TREND(Calibration!$A$2:$A$4,Calibration!$B$2:$B$4,C68)</f>
        <v>346.52321539001673</v>
      </c>
      <c r="K68" s="2">
        <f>TREND(Calibration!$A$2:$A$4,Calibration!$C$2:$C$4,E68)</f>
        <v>435.80795628079113</v>
      </c>
      <c r="L68" s="2">
        <f>TREND(Calibration!$A$2:$A$4,Calibration!$D$2:$D$4,G68)</f>
        <v>431.60027714228448</v>
      </c>
    </row>
    <row r="69" spans="1:12" x14ac:dyDescent="0.25">
      <c r="A69">
        <v>334201</v>
      </c>
      <c r="B69">
        <v>14.94200039</v>
      </c>
      <c r="C69">
        <v>0.30952001000000001</v>
      </c>
      <c r="D69">
        <v>35.09500122</v>
      </c>
      <c r="E69">
        <v>0.25060000999999998</v>
      </c>
      <c r="F69">
        <v>37.516998289999997</v>
      </c>
      <c r="G69">
        <v>0.59670000999999995</v>
      </c>
      <c r="H69">
        <v>31.30500031</v>
      </c>
      <c r="J69" s="2">
        <f>TREND(Calibration!$A$2:$A$4,Calibration!$B$2:$B$4,C69)</f>
        <v>345.10810234208225</v>
      </c>
      <c r="K69" s="2">
        <f>TREND(Calibration!$A$2:$A$4,Calibration!$C$2:$C$4,E69)</f>
        <v>440.02368912828615</v>
      </c>
      <c r="L69" s="2">
        <f>TREND(Calibration!$A$2:$A$4,Calibration!$D$2:$D$4,G69)</f>
        <v>435.78153528585511</v>
      </c>
    </row>
    <row r="70" spans="1:12" x14ac:dyDescent="0.25">
      <c r="A70">
        <v>339201</v>
      </c>
      <c r="B70">
        <v>15.02600002</v>
      </c>
      <c r="C70">
        <v>0.30860000999999998</v>
      </c>
      <c r="D70">
        <v>35.085998539999999</v>
      </c>
      <c r="E70">
        <v>0.25134999000000002</v>
      </c>
      <c r="F70">
        <v>37.506999970000003</v>
      </c>
      <c r="G70">
        <v>0.60320001999999995</v>
      </c>
      <c r="H70">
        <v>31.356000900000002</v>
      </c>
      <c r="J70" s="2">
        <f>TREND(Calibration!$A$2:$A$4,Calibration!$B$2:$B$4,C70)</f>
        <v>341.03939803525168</v>
      </c>
      <c r="K70" s="2">
        <f>TREND(Calibration!$A$2:$A$4,Calibration!$C$2:$C$4,E70)</f>
        <v>445.87850065557132</v>
      </c>
      <c r="L70" s="2">
        <f>TREND(Calibration!$A$2:$A$4,Calibration!$D$2:$D$4,G70)</f>
        <v>440.3879975937441</v>
      </c>
    </row>
    <row r="71" spans="1:12" x14ac:dyDescent="0.25">
      <c r="A71">
        <v>344201</v>
      </c>
      <c r="B71">
        <v>15.10999966</v>
      </c>
      <c r="C71">
        <v>0.31080999999999998</v>
      </c>
      <c r="D71">
        <v>35.083000179999999</v>
      </c>
      <c r="E71">
        <v>0.25130001000000002</v>
      </c>
      <c r="F71">
        <v>37.500999450000002</v>
      </c>
      <c r="G71">
        <v>0.60540002999999998</v>
      </c>
      <c r="H71">
        <v>31.368999479999999</v>
      </c>
      <c r="J71" s="2">
        <f>TREND(Calibration!$A$2:$A$4,Calibration!$B$2:$B$4,C71)</f>
        <v>350.8130891559606</v>
      </c>
      <c r="K71" s="2">
        <f>TREND(Calibration!$A$2:$A$4,Calibration!$C$2:$C$4,E71)</f>
        <v>445.48832561072527</v>
      </c>
      <c r="L71" s="2">
        <f>TREND(Calibration!$A$2:$A$4,Calibration!$D$2:$D$4,G71)</f>
        <v>441.94711260156396</v>
      </c>
    </row>
    <row r="72" spans="1:12" x14ac:dyDescent="0.25">
      <c r="A72">
        <v>349201</v>
      </c>
      <c r="B72">
        <v>15.16899967</v>
      </c>
      <c r="C72">
        <v>0.31075998999999999</v>
      </c>
      <c r="D72">
        <v>35.043998719999998</v>
      </c>
      <c r="E72">
        <v>0.25124999999999997</v>
      </c>
      <c r="F72">
        <v>37.500999450000002</v>
      </c>
      <c r="G72">
        <v>0.60970002000000001</v>
      </c>
      <c r="H72">
        <v>31.375999449999998</v>
      </c>
      <c r="J72" s="2">
        <f>TREND(Calibration!$A$2:$A$4,Calibration!$B$2:$B$4,C72)</f>
        <v>350.59191969684707</v>
      </c>
      <c r="K72" s="2">
        <f>TREND(Calibration!$A$2:$A$4,Calibration!$C$2:$C$4,E72)</f>
        <v>445.09791636717227</v>
      </c>
      <c r="L72" s="2">
        <f>TREND(Calibration!$A$2:$A$4,Calibration!$D$2:$D$4,G72)</f>
        <v>444.99445281477898</v>
      </c>
    </row>
    <row r="73" spans="1:12" x14ac:dyDescent="0.25">
      <c r="A73">
        <v>354201</v>
      </c>
      <c r="B73">
        <v>15.15600014</v>
      </c>
      <c r="C73">
        <v>0.31237999</v>
      </c>
      <c r="D73">
        <v>35.09500122</v>
      </c>
      <c r="E73">
        <v>0.25124999999999997</v>
      </c>
      <c r="F73">
        <v>37.511001589999999</v>
      </c>
      <c r="G73">
        <v>0.60650002999999997</v>
      </c>
      <c r="H73">
        <v>31.368999479999999</v>
      </c>
      <c r="J73" s="2">
        <f>TREND(Calibration!$A$2:$A$4,Calibration!$B$2:$B$4,C73)</f>
        <v>357.75637728061383</v>
      </c>
      <c r="K73" s="2">
        <f>TREND(Calibration!$A$2:$A$4,Calibration!$C$2:$C$4,E73)</f>
        <v>445.09791636717227</v>
      </c>
      <c r="L73" s="2">
        <f>TREND(Calibration!$A$2:$A$4,Calibration!$D$2:$D$4,G73)</f>
        <v>442.72666656204677</v>
      </c>
    </row>
    <row r="74" spans="1:12" x14ac:dyDescent="0.25">
      <c r="A74">
        <v>359203</v>
      </c>
      <c r="B74">
        <v>15.10400009</v>
      </c>
      <c r="C74">
        <v>0.30783999000000001</v>
      </c>
      <c r="D74">
        <v>35.073001859999998</v>
      </c>
      <c r="E74">
        <v>0.25134999000000002</v>
      </c>
      <c r="F74">
        <v>37.520000459999999</v>
      </c>
      <c r="G74">
        <v>0.60750002000000003</v>
      </c>
      <c r="H74">
        <v>31.365999219999999</v>
      </c>
      <c r="J74" s="2">
        <f>TREND(Calibration!$A$2:$A$4,Calibration!$B$2:$B$4,C74)</f>
        <v>337.67820602734173</v>
      </c>
      <c r="K74" s="2">
        <f>TREND(Calibration!$A$2:$A$4,Calibration!$C$2:$C$4,E74)</f>
        <v>445.87850065557132</v>
      </c>
      <c r="L74" s="2">
        <f>TREND(Calibration!$A$2:$A$4,Calibration!$D$2:$D$4,G74)</f>
        <v>443.43534489381335</v>
      </c>
    </row>
    <row r="75" spans="1:12" x14ac:dyDescent="0.25">
      <c r="A75">
        <v>364201</v>
      </c>
      <c r="B75">
        <v>15.10400009</v>
      </c>
      <c r="C75">
        <v>0.30946001000000001</v>
      </c>
      <c r="D75">
        <v>35.102001190000003</v>
      </c>
      <c r="E75">
        <v>0.25102999999999998</v>
      </c>
      <c r="F75">
        <v>37.526000979999999</v>
      </c>
      <c r="G75">
        <v>0.61189996999999996</v>
      </c>
      <c r="H75">
        <v>31.36300087</v>
      </c>
      <c r="J75" s="2">
        <f>TREND(Calibration!$A$2:$A$4,Calibration!$B$2:$B$4,C75)</f>
        <v>344.84275206120196</v>
      </c>
      <c r="K75" s="2">
        <f>TREND(Calibration!$A$2:$A$4,Calibration!$C$2:$C$4,E75)</f>
        <v>443.3804591869773</v>
      </c>
      <c r="L75" s="2">
        <f>TREND(Calibration!$A$2:$A$4,Calibration!$D$2:$D$4,G75)</f>
        <v>446.55352530147366</v>
      </c>
    </row>
    <row r="76" spans="1:12" x14ac:dyDescent="0.25">
      <c r="A76">
        <v>369202</v>
      </c>
      <c r="B76">
        <v>15.06200027</v>
      </c>
      <c r="C76">
        <v>0.30946001000000001</v>
      </c>
      <c r="D76">
        <v>35.09500122</v>
      </c>
      <c r="E76">
        <v>0.25119001000000002</v>
      </c>
      <c r="F76">
        <v>37.511001589999999</v>
      </c>
      <c r="G76">
        <v>0.60860002000000002</v>
      </c>
      <c r="H76">
        <v>31.32799911</v>
      </c>
      <c r="J76" s="2">
        <f>TREND(Calibration!$A$2:$A$4,Calibration!$B$2:$B$4,C76)</f>
        <v>344.84275206120196</v>
      </c>
      <c r="K76" s="2">
        <f>TREND(Calibration!$A$2:$A$4,Calibration!$C$2:$C$4,E76)</f>
        <v>444.62959702062767</v>
      </c>
      <c r="L76" s="2">
        <f>TREND(Calibration!$A$2:$A$4,Calibration!$D$2:$D$4,G76)</f>
        <v>444.21489885429617</v>
      </c>
    </row>
    <row r="77" spans="1:12" x14ac:dyDescent="0.25">
      <c r="A77">
        <v>374201</v>
      </c>
      <c r="B77">
        <v>15.088000299999999</v>
      </c>
      <c r="C77">
        <v>0.30448999999999998</v>
      </c>
      <c r="D77">
        <v>35.041000369999999</v>
      </c>
      <c r="E77">
        <v>0.25124999999999997</v>
      </c>
      <c r="F77">
        <v>37.563999180000003</v>
      </c>
      <c r="G77">
        <v>0.61890000000000001</v>
      </c>
      <c r="H77">
        <v>31.333999630000001</v>
      </c>
      <c r="J77" s="2">
        <f>TREND(Calibration!$A$2:$A$4,Calibration!$B$2:$B$4,C77)</f>
        <v>322.86285956990787</v>
      </c>
      <c r="K77" s="2">
        <f>TREND(Calibration!$A$2:$A$4,Calibration!$C$2:$C$4,E77)</f>
        <v>445.09791636717227</v>
      </c>
      <c r="L77" s="2">
        <f>TREND(Calibration!$A$2:$A$4,Calibration!$D$2:$D$4,G77)</f>
        <v>451.51434449238144</v>
      </c>
    </row>
    <row r="78" spans="1:12" x14ac:dyDescent="0.25">
      <c r="A78">
        <v>379201</v>
      </c>
      <c r="B78">
        <v>15.02000046</v>
      </c>
      <c r="C78">
        <v>0.30417000999999999</v>
      </c>
      <c r="D78">
        <v>35.073001859999998</v>
      </c>
      <c r="E78">
        <v>0.25161999000000002</v>
      </c>
      <c r="F78">
        <v>37.48500061</v>
      </c>
      <c r="G78">
        <v>0.60919999999999996</v>
      </c>
      <c r="H78">
        <v>31.32799911</v>
      </c>
      <c r="J78" s="2">
        <f>TREND(Calibration!$A$2:$A$4,Calibration!$B$2:$B$4,C78)</f>
        <v>321.44770229692676</v>
      </c>
      <c r="K78" s="2">
        <f>TREND(Calibration!$A$2:$A$4,Calibration!$C$2:$C$4,E78)</f>
        <v>447.98628901308348</v>
      </c>
      <c r="L78" s="2">
        <f>TREND(Calibration!$A$2:$A$4,Calibration!$D$2:$D$4,G78)</f>
        <v>444.64009593176019</v>
      </c>
    </row>
    <row r="79" spans="1:12" x14ac:dyDescent="0.25">
      <c r="A79">
        <v>384203</v>
      </c>
      <c r="B79">
        <v>15.01599979</v>
      </c>
      <c r="C79">
        <v>0.30513999000000003</v>
      </c>
      <c r="D79">
        <v>35.048000340000002</v>
      </c>
      <c r="E79">
        <v>0.25167999000000002</v>
      </c>
      <c r="F79">
        <v>37.548999790000003</v>
      </c>
      <c r="G79">
        <v>0.62589996999999997</v>
      </c>
      <c r="H79">
        <v>31.336999890000001</v>
      </c>
      <c r="J79" s="2">
        <f>TREND(Calibration!$A$2:$A$4,Calibration!$B$2:$B$4,C79)</f>
        <v>325.73744338773076</v>
      </c>
      <c r="K79" s="2">
        <f>TREND(Calibration!$A$2:$A$4,Calibration!$C$2:$C$4,E79)</f>
        <v>448.45468642586388</v>
      </c>
      <c r="L79" s="2">
        <f>TREND(Calibration!$A$2:$A$4,Calibration!$D$2:$D$4,G79)</f>
        <v>456.47512116216404</v>
      </c>
    </row>
    <row r="80" spans="1:12" x14ac:dyDescent="0.25">
      <c r="A80">
        <v>389201</v>
      </c>
      <c r="B80">
        <v>15.02000046</v>
      </c>
      <c r="C80">
        <v>0.30417000999999999</v>
      </c>
      <c r="D80">
        <v>35.069999690000003</v>
      </c>
      <c r="E80">
        <v>0.25189</v>
      </c>
      <c r="F80">
        <v>37.57400131</v>
      </c>
      <c r="G80">
        <v>0.63180000000000003</v>
      </c>
      <c r="H80">
        <v>31.37199974</v>
      </c>
      <c r="J80" s="2">
        <f>TREND(Calibration!$A$2:$A$4,Calibration!$B$2:$B$4,C80)</f>
        <v>321.44770229692676</v>
      </c>
      <c r="K80" s="2">
        <f>TREND(Calibration!$A$2:$A$4,Calibration!$C$2:$C$4,E80)</f>
        <v>450.09415543683099</v>
      </c>
      <c r="L80" s="2">
        <f>TREND(Calibration!$A$2:$A$4,Calibration!$D$2:$D$4,G80)</f>
        <v>460.65638639258901</v>
      </c>
    </row>
    <row r="81" spans="1:12" x14ac:dyDescent="0.25">
      <c r="A81">
        <v>394202</v>
      </c>
      <c r="B81">
        <v>15.07800007</v>
      </c>
      <c r="C81">
        <v>0.30702998999999997</v>
      </c>
      <c r="D81">
        <v>35.102001190000003</v>
      </c>
      <c r="E81">
        <v>0.25189</v>
      </c>
      <c r="F81">
        <v>37.54499817</v>
      </c>
      <c r="G81">
        <v>0.63290000000000002</v>
      </c>
      <c r="H81">
        <v>31.356000900000002</v>
      </c>
      <c r="J81" s="2">
        <f>TREND(Calibration!$A$2:$A$4,Calibration!$B$2:$B$4,C81)</f>
        <v>334.09597723545835</v>
      </c>
      <c r="K81" s="2">
        <f>TREND(Calibration!$A$2:$A$4,Calibration!$C$2:$C$4,E81)</f>
        <v>450.09415543683099</v>
      </c>
      <c r="L81" s="2">
        <f>TREND(Calibration!$A$2:$A$4,Calibration!$D$2:$D$4,G81)</f>
        <v>461.43594035307183</v>
      </c>
    </row>
    <row r="82" spans="1:12" x14ac:dyDescent="0.25">
      <c r="A82">
        <v>399202</v>
      </c>
      <c r="B82">
        <v>15.130000109999999</v>
      </c>
      <c r="C82">
        <v>0.30448999999999998</v>
      </c>
      <c r="D82">
        <v>35.063999180000003</v>
      </c>
      <c r="E82">
        <v>0.25227000999999999</v>
      </c>
      <c r="F82">
        <v>37.551998140000002</v>
      </c>
      <c r="G82">
        <v>0.63990002999999995</v>
      </c>
      <c r="H82">
        <v>31.333999630000001</v>
      </c>
      <c r="J82" s="2">
        <f>TREND(Calibration!$A$2:$A$4,Calibration!$B$2:$B$4,C82)</f>
        <v>322.86285956990787</v>
      </c>
      <c r="K82" s="2">
        <f>TREND(Calibration!$A$2:$A$4,Calibration!$C$2:$C$4,E82)</f>
        <v>453.06075045067587</v>
      </c>
      <c r="L82" s="2">
        <f>TREND(Calibration!$A$2:$A$4,Calibration!$D$2:$D$4,G82)</f>
        <v>466.3967595439795</v>
      </c>
    </row>
    <row r="83" spans="1:12" x14ac:dyDescent="0.25">
      <c r="A83">
        <v>404202</v>
      </c>
      <c r="B83">
        <v>15.19799995</v>
      </c>
      <c r="C83">
        <v>0.30443998999999999</v>
      </c>
      <c r="D83">
        <v>35.097999569999999</v>
      </c>
      <c r="E83">
        <v>0.25253998999999999</v>
      </c>
      <c r="F83">
        <v>37.570999149999999</v>
      </c>
      <c r="G83">
        <v>0.64590000999999997</v>
      </c>
      <c r="H83">
        <v>31.312000269999999</v>
      </c>
      <c r="J83" s="2">
        <f>TREND(Calibration!$A$2:$A$4,Calibration!$B$2:$B$4,C83)</f>
        <v>322.64169011079434</v>
      </c>
      <c r="K83" s="2">
        <f>TREND(Calibration!$A$2:$A$4,Calibration!$C$2:$C$4,E83)</f>
        <v>455.16838267571711</v>
      </c>
      <c r="L83" s="2">
        <f>TREND(Calibration!$A$2:$A$4,Calibration!$D$2:$D$4,G83)</f>
        <v>470.64885788199558</v>
      </c>
    </row>
    <row r="84" spans="1:12" x14ac:dyDescent="0.25">
      <c r="A84">
        <v>409202</v>
      </c>
      <c r="B84">
        <v>15.21800041</v>
      </c>
      <c r="C84">
        <v>0.30253999999999998</v>
      </c>
      <c r="D84">
        <v>35.078998570000003</v>
      </c>
      <c r="E84">
        <v>0.25253998999999999</v>
      </c>
      <c r="F84">
        <v>37.541999820000001</v>
      </c>
      <c r="G84">
        <v>0.64429997999999999</v>
      </c>
      <c r="H84">
        <v>31.283000950000002</v>
      </c>
      <c r="J84" s="2">
        <f>TREND(Calibration!$A$2:$A$4,Calibration!$B$2:$B$4,C84)</f>
        <v>314.23897544129977</v>
      </c>
      <c r="K84" s="2">
        <f>TREND(Calibration!$A$2:$A$4,Calibration!$C$2:$C$4,E84)</f>
        <v>455.16838267571711</v>
      </c>
      <c r="L84" s="2">
        <f>TREND(Calibration!$A$2:$A$4,Calibration!$D$2:$D$4,G84)</f>
        <v>469.51493995163986</v>
      </c>
    </row>
    <row r="85" spans="1:12" x14ac:dyDescent="0.25">
      <c r="A85">
        <v>414201</v>
      </c>
      <c r="B85">
        <v>15.161999700000001</v>
      </c>
      <c r="C85">
        <v>0.30508000000000002</v>
      </c>
      <c r="D85">
        <v>35.108001710000003</v>
      </c>
      <c r="E85">
        <v>0.25253998999999999</v>
      </c>
      <c r="F85">
        <v>37.492000580000003</v>
      </c>
      <c r="G85">
        <v>0.63349997999999996</v>
      </c>
      <c r="H85">
        <v>31.243999479999999</v>
      </c>
      <c r="J85" s="2">
        <f>TREND(Calibration!$A$2:$A$4,Calibration!$B$2:$B$4,C85)</f>
        <v>325.4721373318971</v>
      </c>
      <c r="K85" s="2">
        <f>TREND(Calibration!$A$2:$A$4,Calibration!$C$2:$C$4,E85)</f>
        <v>455.16838267571711</v>
      </c>
      <c r="L85" s="2">
        <f>TREND(Calibration!$A$2:$A$4,Calibration!$D$2:$D$4,G85)</f>
        <v>461.86113743053585</v>
      </c>
    </row>
    <row r="86" spans="1:12" x14ac:dyDescent="0.25">
      <c r="A86">
        <v>419201</v>
      </c>
      <c r="B86">
        <v>15.0909996</v>
      </c>
      <c r="C86">
        <v>0.30502998999999997</v>
      </c>
      <c r="D86">
        <v>35.083000179999999</v>
      </c>
      <c r="E86">
        <v>0.25291999999999998</v>
      </c>
      <c r="F86">
        <v>37.463001249999998</v>
      </c>
      <c r="G86">
        <v>0.63669997</v>
      </c>
      <c r="H86">
        <v>31.260000229999999</v>
      </c>
      <c r="J86" s="2">
        <f>TREND(Calibration!$A$2:$A$4,Calibration!$B$2:$B$4,C86)</f>
        <v>325.25096787278335</v>
      </c>
      <c r="K86" s="2">
        <f>TREND(Calibration!$A$2:$A$4,Calibration!$C$2:$C$4,E86)</f>
        <v>458.13497768956199</v>
      </c>
      <c r="L86" s="2">
        <f>TREND(Calibration!$A$2:$A$4,Calibration!$D$2:$D$4,G86)</f>
        <v>464.12892368326806</v>
      </c>
    </row>
    <row r="87" spans="1:12" x14ac:dyDescent="0.25">
      <c r="A87">
        <v>424212</v>
      </c>
      <c r="B87">
        <v>15.07800007</v>
      </c>
      <c r="C87">
        <v>0.30616999</v>
      </c>
      <c r="D87">
        <v>35.041000369999999</v>
      </c>
      <c r="E87">
        <v>0.25352001000000002</v>
      </c>
      <c r="F87">
        <v>37.516998289999997</v>
      </c>
      <c r="G87">
        <v>0.64859997999999996</v>
      </c>
      <c r="H87">
        <v>31.315000529999999</v>
      </c>
      <c r="J87" s="2">
        <f>TREND(Calibration!$A$2:$A$4,Calibration!$B$2:$B$4,C87)</f>
        <v>330.29262320950806</v>
      </c>
      <c r="K87" s="2">
        <f>TREND(Calibration!$A$2:$A$4,Calibration!$C$2:$C$4,E87)</f>
        <v>462.81902988360252</v>
      </c>
      <c r="L87" s="2">
        <f>TREND(Calibration!$A$2:$A$4,Calibration!$D$2:$D$4,G87)</f>
        <v>472.56228725170905</v>
      </c>
    </row>
    <row r="88" spans="1:12" x14ac:dyDescent="0.25">
      <c r="A88">
        <v>429210</v>
      </c>
      <c r="B88">
        <v>15.03299999</v>
      </c>
      <c r="C88">
        <v>0.30388999</v>
      </c>
      <c r="D88">
        <v>35.063999180000003</v>
      </c>
      <c r="E88">
        <v>0.25330001000000002</v>
      </c>
      <c r="F88">
        <v>37.563999180000003</v>
      </c>
      <c r="G88">
        <v>0.65670002000000005</v>
      </c>
      <c r="H88">
        <v>31.291999820000001</v>
      </c>
      <c r="J88" s="2">
        <f>TREND(Calibration!$A$2:$A$4,Calibration!$B$2:$B$4,C88)</f>
        <v>320.20931253605863</v>
      </c>
      <c r="K88" s="2">
        <f>TREND(Calibration!$A$2:$A$4,Calibration!$C$2:$C$4,E88)</f>
        <v>461.10157270340756</v>
      </c>
      <c r="L88" s="2">
        <f>TREND(Calibration!$A$2:$A$4,Calibration!$D$2:$D$4,G88)</f>
        <v>478.30266748995382</v>
      </c>
    </row>
    <row r="89" spans="1:12" x14ac:dyDescent="0.25">
      <c r="A89">
        <v>434210</v>
      </c>
      <c r="B89">
        <v>14.977000240000001</v>
      </c>
      <c r="C89">
        <v>0.30860000999999998</v>
      </c>
      <c r="D89">
        <v>35.078998570000003</v>
      </c>
      <c r="E89">
        <v>0.25313999999999998</v>
      </c>
      <c r="F89">
        <v>37.492000580000003</v>
      </c>
      <c r="G89">
        <v>0.64590000999999997</v>
      </c>
      <c r="H89">
        <v>31.350000380000001</v>
      </c>
      <c r="J89" s="2">
        <f>TREND(Calibration!$A$2:$A$4,Calibration!$B$2:$B$4,C89)</f>
        <v>341.03939803525168</v>
      </c>
      <c r="K89" s="2">
        <f>TREND(Calibration!$A$2:$A$4,Calibration!$C$2:$C$4,E89)</f>
        <v>459.85243486975719</v>
      </c>
      <c r="L89" s="2">
        <f>TREND(Calibration!$A$2:$A$4,Calibration!$D$2:$D$4,G89)</f>
        <v>470.64885788199558</v>
      </c>
    </row>
    <row r="90" spans="1:12" x14ac:dyDescent="0.25">
      <c r="A90">
        <v>439201</v>
      </c>
      <c r="B90">
        <v>14.96800041</v>
      </c>
      <c r="C90">
        <v>0.30610999</v>
      </c>
      <c r="D90">
        <v>35.05099869</v>
      </c>
      <c r="E90">
        <v>0.25330001000000002</v>
      </c>
      <c r="F90">
        <v>37.52999878</v>
      </c>
      <c r="G90">
        <v>0.65289998000000005</v>
      </c>
      <c r="H90">
        <v>31.350000380000001</v>
      </c>
      <c r="J90" s="2">
        <f>TREND(Calibration!$A$2:$A$4,Calibration!$B$2:$B$4,C90)</f>
        <v>330.02727292862778</v>
      </c>
      <c r="K90" s="2">
        <f>TREND(Calibration!$A$2:$A$4,Calibration!$C$2:$C$4,E90)</f>
        <v>461.10157270340756</v>
      </c>
      <c r="L90" s="2">
        <f>TREND(Calibration!$A$2:$A$4,Calibration!$D$2:$D$4,G90)</f>
        <v>475.60963455177824</v>
      </c>
    </row>
    <row r="91" spans="1:12" x14ac:dyDescent="0.25">
      <c r="A91">
        <v>444210</v>
      </c>
      <c r="B91">
        <v>14.94200039</v>
      </c>
      <c r="C91">
        <v>0.30298001000000002</v>
      </c>
      <c r="D91">
        <v>35.05099869</v>
      </c>
      <c r="E91">
        <v>0.25319001000000002</v>
      </c>
      <c r="F91">
        <v>37.57400131</v>
      </c>
      <c r="G91">
        <v>0.65609998000000003</v>
      </c>
      <c r="H91">
        <v>31.275999070000001</v>
      </c>
      <c r="J91" s="2">
        <f>TREND(Calibration!$A$2:$A$4,Calibration!$B$2:$B$4,C91)</f>
        <v>316.18492172613537</v>
      </c>
      <c r="K91" s="2">
        <f>TREND(Calibration!$A$2:$A$4,Calibration!$C$2:$C$4,E91)</f>
        <v>460.24284411330996</v>
      </c>
      <c r="L91" s="2">
        <f>TREND(Calibration!$A$2:$A$4,Calibration!$D$2:$D$4,G91)</f>
        <v>477.87742789136462</v>
      </c>
    </row>
    <row r="92" spans="1:12" x14ac:dyDescent="0.25">
      <c r="A92">
        <v>449318</v>
      </c>
      <c r="B92">
        <v>14.932000159999999</v>
      </c>
      <c r="C92">
        <v>0.31043999999999999</v>
      </c>
      <c r="D92">
        <v>35.067001339999997</v>
      </c>
      <c r="E92">
        <v>0.25356999000000002</v>
      </c>
      <c r="F92">
        <v>37.539001460000001</v>
      </c>
      <c r="G92">
        <v>0.65339999999999998</v>
      </c>
      <c r="H92">
        <v>31.2859993</v>
      </c>
      <c r="J92" s="2">
        <f>TREND(Calibration!$A$2:$A$4,Calibration!$B$2:$B$4,C92)</f>
        <v>349.17676242386597</v>
      </c>
      <c r="K92" s="2">
        <f>TREND(Calibration!$A$2:$A$4,Calibration!$C$2:$C$4,E92)</f>
        <v>463.2092049284488</v>
      </c>
      <c r="L92" s="2">
        <f>TREND(Calibration!$A$2:$A$4,Calibration!$D$2:$D$4,G92)</f>
        <v>475.96399143479698</v>
      </c>
    </row>
    <row r="93" spans="1:12" x14ac:dyDescent="0.25">
      <c r="A93">
        <v>454205</v>
      </c>
      <c r="B93">
        <v>14.98700047</v>
      </c>
      <c r="C93">
        <v>0.30292001000000002</v>
      </c>
      <c r="D93">
        <v>35.048000340000002</v>
      </c>
      <c r="E93">
        <v>0.25345999000000002</v>
      </c>
      <c r="F93">
        <v>37.506999970000003</v>
      </c>
      <c r="G93">
        <v>0.65990000999999998</v>
      </c>
      <c r="H93">
        <v>31.323999400000002</v>
      </c>
      <c r="J93" s="2">
        <f>TREND(Calibration!$A$2:$A$4,Calibration!$B$2:$B$4,C93)</f>
        <v>315.91957144525509</v>
      </c>
      <c r="K93" s="2">
        <f>TREND(Calibration!$A$2:$A$4,Calibration!$C$2:$C$4,E93)</f>
        <v>462.3504763383512</v>
      </c>
      <c r="L93" s="2">
        <f>TREND(Calibration!$A$2:$A$4,Calibration!$D$2:$D$4,G93)</f>
        <v>480.57045374268597</v>
      </c>
    </row>
    <row r="94" spans="1:12" x14ac:dyDescent="0.25">
      <c r="A94">
        <v>459201</v>
      </c>
      <c r="B94">
        <v>15.01599979</v>
      </c>
      <c r="C94">
        <v>0.30303001000000002</v>
      </c>
      <c r="D94">
        <v>35.067001339999997</v>
      </c>
      <c r="E94">
        <v>0.25356999000000002</v>
      </c>
      <c r="F94">
        <v>37.516998289999997</v>
      </c>
      <c r="G94">
        <v>0.65829998000000001</v>
      </c>
      <c r="H94">
        <v>31.26300049</v>
      </c>
      <c r="J94" s="2">
        <f>TREND(Calibration!$A$2:$A$4,Calibration!$B$2:$B$4,C94)</f>
        <v>316.40604696020227</v>
      </c>
      <c r="K94" s="2">
        <f>TREND(Calibration!$A$2:$A$4,Calibration!$C$2:$C$4,E94)</f>
        <v>463.2092049284488</v>
      </c>
      <c r="L94" s="2">
        <f>TREND(Calibration!$A$2:$A$4,Calibration!$D$2:$D$4,G94)</f>
        <v>479.43653581233025</v>
      </c>
    </row>
    <row r="95" spans="1:12" x14ac:dyDescent="0.25">
      <c r="A95">
        <v>464227</v>
      </c>
      <c r="B95">
        <v>15.059000019999999</v>
      </c>
      <c r="C95">
        <v>0.30357000000000001</v>
      </c>
      <c r="D95">
        <v>35.056999210000001</v>
      </c>
      <c r="E95">
        <v>0.25319001000000002</v>
      </c>
      <c r="F95">
        <v>37.472999569999999</v>
      </c>
      <c r="G95">
        <v>0.66049999000000004</v>
      </c>
      <c r="H95">
        <v>31.30500031</v>
      </c>
      <c r="J95" s="2">
        <f>TREND(Calibration!$A$2:$A$4,Calibration!$B$2:$B$4,C95)</f>
        <v>318.79415526307753</v>
      </c>
      <c r="K95" s="2">
        <f>TREND(Calibration!$A$2:$A$4,Calibration!$C$2:$C$4,E95)</f>
        <v>460.24284411330996</v>
      </c>
      <c r="L95" s="2">
        <f>TREND(Calibration!$A$2:$A$4,Calibration!$D$2:$D$4,G95)</f>
        <v>480.9956508201501</v>
      </c>
    </row>
    <row r="96" spans="1:12" x14ac:dyDescent="0.25">
      <c r="A96">
        <v>469202</v>
      </c>
      <c r="B96">
        <v>15.07499981</v>
      </c>
      <c r="C96">
        <v>0.30410999</v>
      </c>
      <c r="D96">
        <v>35.021999360000002</v>
      </c>
      <c r="E96">
        <v>0.25324999999999998</v>
      </c>
      <c r="F96">
        <v>37.551998140000002</v>
      </c>
      <c r="G96">
        <v>0.66970003</v>
      </c>
      <c r="H96">
        <v>31.291999820000001</v>
      </c>
      <c r="J96" s="2">
        <f>TREND(Calibration!$A$2:$A$4,Calibration!$B$2:$B$4,C96)</f>
        <v>321.18226356595301</v>
      </c>
      <c r="K96" s="2">
        <f>TREND(Calibration!$A$2:$A$4,Calibration!$C$2:$C$4,E96)</f>
        <v>460.71116345985456</v>
      </c>
      <c r="L96" s="2">
        <f>TREND(Calibration!$A$2:$A$4,Calibration!$D$2:$D$4,G96)</f>
        <v>487.51558501887763</v>
      </c>
    </row>
    <row r="97" spans="1:12" x14ac:dyDescent="0.25">
      <c r="A97">
        <v>474201</v>
      </c>
      <c r="B97">
        <v>15</v>
      </c>
      <c r="C97">
        <v>0.30541000000000001</v>
      </c>
      <c r="D97">
        <v>35.085998539999999</v>
      </c>
      <c r="E97">
        <v>0.25324999999999998</v>
      </c>
      <c r="F97">
        <v>37.469001769999998</v>
      </c>
      <c r="G97">
        <v>0.65780002000000004</v>
      </c>
      <c r="H97">
        <v>31.318000789999999</v>
      </c>
      <c r="J97" s="2">
        <f>TREND(Calibration!$A$2:$A$4,Calibration!$B$2:$B$4,C97)</f>
        <v>326.93156387673844</v>
      </c>
      <c r="K97" s="2">
        <f>TREND(Calibration!$A$2:$A$4,Calibration!$C$2:$C$4,E97)</f>
        <v>460.71116345985456</v>
      </c>
      <c r="L97" s="2">
        <f>TREND(Calibration!$A$2:$A$4,Calibration!$D$2:$D$4,G97)</f>
        <v>479.08222145043663</v>
      </c>
    </row>
    <row r="98" spans="1:12" x14ac:dyDescent="0.25">
      <c r="A98">
        <v>479201</v>
      </c>
      <c r="B98">
        <v>14.925999640000001</v>
      </c>
      <c r="C98">
        <v>0.30583999000000001</v>
      </c>
      <c r="D98">
        <v>35.048000340000002</v>
      </c>
      <c r="E98">
        <v>0.25319001000000002</v>
      </c>
      <c r="F98">
        <v>37.516998289999997</v>
      </c>
      <c r="G98">
        <v>0.66970003</v>
      </c>
      <c r="H98">
        <v>31.30500031</v>
      </c>
      <c r="J98" s="2">
        <f>TREND(Calibration!$A$2:$A$4,Calibration!$B$2:$B$4,C98)</f>
        <v>328.83319666466673</v>
      </c>
      <c r="K98" s="2">
        <f>TREND(Calibration!$A$2:$A$4,Calibration!$C$2:$C$4,E98)</f>
        <v>460.24284411330996</v>
      </c>
      <c r="L98" s="2">
        <f>TREND(Calibration!$A$2:$A$4,Calibration!$D$2:$D$4,G98)</f>
        <v>487.51558501887763</v>
      </c>
    </row>
    <row r="99" spans="1:12" x14ac:dyDescent="0.25">
      <c r="A99">
        <v>484201</v>
      </c>
      <c r="B99">
        <v>14.88300037</v>
      </c>
      <c r="C99">
        <v>0.30779001</v>
      </c>
      <c r="D99">
        <v>35.060001370000002</v>
      </c>
      <c r="E99">
        <v>0.25291999999999998</v>
      </c>
      <c r="F99">
        <v>37.548999790000003</v>
      </c>
      <c r="G99">
        <v>0.67449999000000005</v>
      </c>
      <c r="H99">
        <v>31.333999630000001</v>
      </c>
      <c r="J99" s="2">
        <f>TREND(Calibration!$A$2:$A$4,Calibration!$B$2:$B$4,C99)</f>
        <v>337.45716924336853</v>
      </c>
      <c r="K99" s="2">
        <f>TREND(Calibration!$A$2:$A$4,Calibration!$C$2:$C$4,E99)</f>
        <v>458.13497768956199</v>
      </c>
      <c r="L99" s="2">
        <f>TREND(Calibration!$A$2:$A$4,Calibration!$D$2:$D$4,G99)</f>
        <v>490.91724668084044</v>
      </c>
    </row>
    <row r="100" spans="1:12" x14ac:dyDescent="0.25">
      <c r="A100">
        <v>489202</v>
      </c>
      <c r="B100">
        <v>14.809000019999999</v>
      </c>
      <c r="C100">
        <v>0.30860000999999998</v>
      </c>
      <c r="D100">
        <v>35.019001009999997</v>
      </c>
      <c r="E100">
        <v>0.25286998999999999</v>
      </c>
      <c r="F100">
        <v>37.576999659999998</v>
      </c>
      <c r="G100">
        <v>0.68150001999999998</v>
      </c>
      <c r="H100">
        <v>31.330999370000001</v>
      </c>
      <c r="J100" s="2">
        <f>TREND(Calibration!$A$2:$A$4,Calibration!$B$2:$B$4,C100)</f>
        <v>341.03939803525168</v>
      </c>
      <c r="K100" s="2">
        <f>TREND(Calibration!$A$2:$A$4,Calibration!$C$2:$C$4,E100)</f>
        <v>457.74456844600968</v>
      </c>
      <c r="L100" s="2">
        <f>TREND(Calibration!$A$2:$A$4,Calibration!$D$2:$D$4,G100)</f>
        <v>495.87806587174816</v>
      </c>
    </row>
    <row r="101" spans="1:12" x14ac:dyDescent="0.25">
      <c r="A101">
        <v>494202</v>
      </c>
      <c r="B101">
        <v>14.760000229999999</v>
      </c>
      <c r="C101">
        <v>0.31222000999999999</v>
      </c>
      <c r="D101">
        <v>35.091999049999998</v>
      </c>
      <c r="E101">
        <v>0.25264998999999999</v>
      </c>
      <c r="F101">
        <v>37.533000950000002</v>
      </c>
      <c r="G101">
        <v>0.67180002000000005</v>
      </c>
      <c r="H101">
        <v>31.240999219999999</v>
      </c>
      <c r="J101" s="2">
        <f>TREND(Calibration!$A$2:$A$4,Calibration!$B$2:$B$4,C101)</f>
        <v>357.04886498169344</v>
      </c>
      <c r="K101" s="2">
        <f>TREND(Calibration!$A$2:$A$4,Calibration!$C$2:$C$4,E101)</f>
        <v>456.02711126581471</v>
      </c>
      <c r="L101" s="2">
        <f>TREND(Calibration!$A$2:$A$4,Calibration!$D$2:$D$4,G101)</f>
        <v>489.00381731112702</v>
      </c>
    </row>
    <row r="102" spans="1:12" x14ac:dyDescent="0.25">
      <c r="A102">
        <v>499201</v>
      </c>
      <c r="B102">
        <v>14.708000180000001</v>
      </c>
      <c r="C102">
        <v>0.30637999999999999</v>
      </c>
      <c r="D102">
        <v>35.078998570000003</v>
      </c>
      <c r="E102">
        <v>0.25249000999999999</v>
      </c>
      <c r="F102">
        <v>37.48500061</v>
      </c>
      <c r="G102">
        <v>0.6724</v>
      </c>
      <c r="H102">
        <v>31.250999449999998</v>
      </c>
      <c r="J102" s="2">
        <f>TREND(Calibration!$A$2:$A$4,Calibration!$B$2:$B$4,C102)</f>
        <v>331.22139341763568</v>
      </c>
      <c r="K102" s="2">
        <f>TREND(Calibration!$A$2:$A$4,Calibration!$C$2:$C$4,E102)</f>
        <v>454.77820763087084</v>
      </c>
      <c r="L102" s="2">
        <f>TREND(Calibration!$A$2:$A$4,Calibration!$D$2:$D$4,G102)</f>
        <v>489.42901438859104</v>
      </c>
    </row>
    <row r="103" spans="1:12" x14ac:dyDescent="0.25">
      <c r="A103">
        <v>504213</v>
      </c>
      <c r="B103">
        <v>14.623999599999999</v>
      </c>
      <c r="C103">
        <v>0.31341001000000002</v>
      </c>
      <c r="D103">
        <v>35.067001339999997</v>
      </c>
      <c r="E103">
        <v>0.25253998999999999</v>
      </c>
      <c r="F103">
        <v>37.465999600000004</v>
      </c>
      <c r="G103">
        <v>0.67290002000000004</v>
      </c>
      <c r="H103">
        <v>31.288999560000001</v>
      </c>
      <c r="J103" s="2">
        <f>TREND(Calibration!$A$2:$A$4,Calibration!$B$2:$B$4,C103)</f>
        <v>362.31164555248506</v>
      </c>
      <c r="K103" s="2">
        <f>TREND(Calibration!$A$2:$A$4,Calibration!$C$2:$C$4,E103)</f>
        <v>455.16838267571711</v>
      </c>
      <c r="L103" s="2">
        <f>TREND(Calibration!$A$2:$A$4,Calibration!$D$2:$D$4,G103)</f>
        <v>489.78337127160984</v>
      </c>
    </row>
    <row r="104" spans="1:12" x14ac:dyDescent="0.25">
      <c r="A104">
        <v>509210</v>
      </c>
      <c r="B104">
        <v>14.63399982</v>
      </c>
      <c r="C104">
        <v>0.31091999999999997</v>
      </c>
      <c r="D104">
        <v>35.048000340000002</v>
      </c>
      <c r="E104">
        <v>0.25253998999999999</v>
      </c>
      <c r="F104">
        <v>37.561000819999997</v>
      </c>
      <c r="G104">
        <v>0.68529998999999997</v>
      </c>
      <c r="H104">
        <v>31.267000199999998</v>
      </c>
      <c r="J104" s="2">
        <f>TREND(Calibration!$A$2:$A$4,Calibration!$B$2:$B$4,C104)</f>
        <v>351.29956467090778</v>
      </c>
      <c r="K104" s="2">
        <f>TREND(Calibration!$A$2:$A$4,Calibration!$C$2:$C$4,E104)</f>
        <v>455.16838267571711</v>
      </c>
      <c r="L104" s="2">
        <f>TREND(Calibration!$A$2:$A$4,Calibration!$D$2:$D$4,G104)</f>
        <v>498.57104920194439</v>
      </c>
    </row>
    <row r="105" spans="1:12" x14ac:dyDescent="0.25">
      <c r="A105">
        <v>514202</v>
      </c>
      <c r="B105">
        <v>14.63399982</v>
      </c>
      <c r="C105">
        <v>0.31086998999999998</v>
      </c>
      <c r="D105">
        <v>35.073001859999998</v>
      </c>
      <c r="E105">
        <v>0.25297998999999999</v>
      </c>
      <c r="F105">
        <v>37.465999600000004</v>
      </c>
      <c r="G105">
        <v>0.67830002</v>
      </c>
      <c r="H105">
        <v>31.275999070000001</v>
      </c>
      <c r="J105" s="2">
        <f>TREND(Calibration!$A$2:$A$4,Calibration!$B$2:$B$4,C105)</f>
        <v>351.07839521179426</v>
      </c>
      <c r="K105" s="2">
        <f>TREND(Calibration!$A$2:$A$4,Calibration!$C$2:$C$4,E105)</f>
        <v>458.60329703610728</v>
      </c>
      <c r="L105" s="2">
        <f>TREND(Calibration!$A$2:$A$4,Calibration!$D$2:$D$4,G105)</f>
        <v>493.61027253216179</v>
      </c>
    </row>
    <row r="106" spans="1:12" x14ac:dyDescent="0.25">
      <c r="A106">
        <v>519213</v>
      </c>
      <c r="B106">
        <v>14.7670002</v>
      </c>
      <c r="C106">
        <v>0.30610999</v>
      </c>
      <c r="D106">
        <v>35.05099869</v>
      </c>
      <c r="E106">
        <v>0.25291999999999998</v>
      </c>
      <c r="F106">
        <v>37.533000950000002</v>
      </c>
      <c r="G106">
        <v>0.69340002999999995</v>
      </c>
      <c r="H106">
        <v>31.270000459999999</v>
      </c>
      <c r="J106" s="2">
        <f>TREND(Calibration!$A$2:$A$4,Calibration!$B$2:$B$4,C106)</f>
        <v>330.02727292862778</v>
      </c>
      <c r="K106" s="2">
        <f>TREND(Calibration!$A$2:$A$4,Calibration!$C$2:$C$4,E106)</f>
        <v>458.13497768956199</v>
      </c>
      <c r="L106" s="2">
        <f>TREND(Calibration!$A$2:$A$4,Calibration!$D$2:$D$4,G106)</f>
        <v>504.3114294401891</v>
      </c>
    </row>
    <row r="107" spans="1:12" x14ac:dyDescent="0.25">
      <c r="A107">
        <v>524300</v>
      </c>
      <c r="B107">
        <v>14.88700008</v>
      </c>
      <c r="C107">
        <v>0.31119001000000002</v>
      </c>
      <c r="D107">
        <v>34.993000029999997</v>
      </c>
      <c r="E107">
        <v>0.25286998999999999</v>
      </c>
      <c r="F107">
        <v>37.5359993</v>
      </c>
      <c r="G107">
        <v>0.69400001</v>
      </c>
      <c r="H107">
        <v>31.288999560000001</v>
      </c>
      <c r="J107" s="2">
        <f>TREND(Calibration!$A$2:$A$4,Calibration!$B$2:$B$4,C107)</f>
        <v>352.49368515991591</v>
      </c>
      <c r="K107" s="2">
        <f>TREND(Calibration!$A$2:$A$4,Calibration!$C$2:$C$4,E107)</f>
        <v>457.74456844600968</v>
      </c>
      <c r="L107" s="2">
        <f>TREND(Calibration!$A$2:$A$4,Calibration!$D$2:$D$4,G107)</f>
        <v>504.73662651765324</v>
      </c>
    </row>
    <row r="108" spans="1:12" x14ac:dyDescent="0.25">
      <c r="A108">
        <v>529201</v>
      </c>
      <c r="B108">
        <v>14.98400021</v>
      </c>
      <c r="C108">
        <v>0.31022</v>
      </c>
      <c r="D108">
        <v>35.0320015</v>
      </c>
      <c r="E108">
        <v>0.25319001000000002</v>
      </c>
      <c r="F108">
        <v>37.541999820000001</v>
      </c>
      <c r="G108">
        <v>0.69720000000000004</v>
      </c>
      <c r="H108">
        <v>31.275999070000001</v>
      </c>
      <c r="J108" s="2">
        <f>TREND(Calibration!$A$2:$A$4,Calibration!$B$2:$B$4,C108)</f>
        <v>348.20381139397159</v>
      </c>
      <c r="K108" s="2">
        <f>TREND(Calibration!$A$2:$A$4,Calibration!$C$2:$C$4,E108)</f>
        <v>460.24284411330996</v>
      </c>
      <c r="L108" s="2">
        <f>TREND(Calibration!$A$2:$A$4,Calibration!$D$2:$D$4,G108)</f>
        <v>507.00441277038544</v>
      </c>
    </row>
    <row r="109" spans="1:12" x14ac:dyDescent="0.25">
      <c r="A109">
        <v>534201</v>
      </c>
      <c r="B109">
        <v>15.02900028</v>
      </c>
      <c r="C109">
        <v>0.31244000999999999</v>
      </c>
      <c r="D109">
        <v>35.067001339999997</v>
      </c>
      <c r="E109">
        <v>0.25330001000000002</v>
      </c>
      <c r="F109">
        <v>37.533000950000002</v>
      </c>
      <c r="G109">
        <v>0.69880003000000002</v>
      </c>
      <c r="H109">
        <v>31.260000229999999</v>
      </c>
      <c r="J109" s="2">
        <f>TREND(Calibration!$A$2:$A$4,Calibration!$B$2:$B$4,C109)</f>
        <v>358.02181601158759</v>
      </c>
      <c r="K109" s="2">
        <f>TREND(Calibration!$A$2:$A$4,Calibration!$C$2:$C$4,E109)</f>
        <v>461.10157270340756</v>
      </c>
      <c r="L109" s="2">
        <f>TREND(Calibration!$A$2:$A$4,Calibration!$D$2:$D$4,G109)</f>
        <v>508.13833070074116</v>
      </c>
    </row>
    <row r="110" spans="1:12" x14ac:dyDescent="0.25">
      <c r="A110">
        <v>539201</v>
      </c>
      <c r="B110">
        <v>15</v>
      </c>
      <c r="C110">
        <v>0.30886998999999998</v>
      </c>
      <c r="D110">
        <v>35.073001859999998</v>
      </c>
      <c r="E110">
        <v>0.25291999999999998</v>
      </c>
      <c r="F110">
        <v>37.520000459999999</v>
      </c>
      <c r="G110">
        <v>0.69499999000000001</v>
      </c>
      <c r="H110">
        <v>31.222000120000001</v>
      </c>
      <c r="J110" s="2">
        <f>TREND(Calibration!$A$2:$A$4,Calibration!$B$2:$B$4,C110)</f>
        <v>342.23338584911926</v>
      </c>
      <c r="K110" s="2">
        <f>TREND(Calibration!$A$2:$A$4,Calibration!$C$2:$C$4,E110)</f>
        <v>458.13497768956199</v>
      </c>
      <c r="L110" s="2">
        <f>TREND(Calibration!$A$2:$A$4,Calibration!$D$2:$D$4,G110)</f>
        <v>505.44529776256564</v>
      </c>
    </row>
    <row r="111" spans="1:12" x14ac:dyDescent="0.25">
      <c r="A111">
        <v>544201</v>
      </c>
      <c r="B111">
        <v>14.91899967</v>
      </c>
      <c r="C111">
        <v>0.30805999000000001</v>
      </c>
      <c r="D111">
        <v>35.078998570000003</v>
      </c>
      <c r="E111">
        <v>0.25302999999999998</v>
      </c>
      <c r="F111">
        <v>37.494998930000001</v>
      </c>
      <c r="G111">
        <v>0.69069999000000004</v>
      </c>
      <c r="H111">
        <v>31.195999149999999</v>
      </c>
      <c r="J111" s="2">
        <f>TREND(Calibration!$A$2:$A$4,Calibration!$B$2:$B$4,C111)</f>
        <v>338.65115705723588</v>
      </c>
      <c r="K111" s="2">
        <f>TREND(Calibration!$A$2:$A$4,Calibration!$C$2:$C$4,E111)</f>
        <v>458.99370627965959</v>
      </c>
      <c r="L111" s="2">
        <f>TREND(Calibration!$A$2:$A$4,Calibration!$D$2:$D$4,G111)</f>
        <v>502.39795046249645</v>
      </c>
    </row>
    <row r="112" spans="1:12" x14ac:dyDescent="0.25">
      <c r="A112">
        <v>549201</v>
      </c>
      <c r="B112">
        <v>14.873999599999999</v>
      </c>
      <c r="C112">
        <v>0.30480998999999998</v>
      </c>
      <c r="D112">
        <v>35.063999180000003</v>
      </c>
      <c r="E112">
        <v>0.25286998999999999</v>
      </c>
      <c r="F112">
        <v>37.481998439999998</v>
      </c>
      <c r="G112">
        <v>0.69340002999999995</v>
      </c>
      <c r="H112">
        <v>31.198999400000002</v>
      </c>
      <c r="J112" s="2">
        <f>TREND(Calibration!$A$2:$A$4,Calibration!$B$2:$B$4,C112)</f>
        <v>324.27801684288897</v>
      </c>
      <c r="K112" s="2">
        <f>TREND(Calibration!$A$2:$A$4,Calibration!$C$2:$C$4,E112)</f>
        <v>457.74456844600968</v>
      </c>
      <c r="L112" s="2">
        <f>TREND(Calibration!$A$2:$A$4,Calibration!$D$2:$D$4,G112)</f>
        <v>504.3114294401891</v>
      </c>
    </row>
    <row r="113" spans="1:12" x14ac:dyDescent="0.25">
      <c r="A113">
        <v>554217</v>
      </c>
      <c r="B113">
        <v>14.8409996</v>
      </c>
      <c r="C113">
        <v>0.30519000000000002</v>
      </c>
      <c r="D113">
        <v>35.067001339999997</v>
      </c>
      <c r="E113">
        <v>0.25291999999999998</v>
      </c>
      <c r="F113">
        <v>37.441001890000003</v>
      </c>
      <c r="G113">
        <v>0.69499999000000001</v>
      </c>
      <c r="H113">
        <v>31.228000640000001</v>
      </c>
      <c r="J113" s="2">
        <f>TREND(Calibration!$A$2:$A$4,Calibration!$B$2:$B$4,C113)</f>
        <v>325.95861284684429</v>
      </c>
      <c r="K113" s="2">
        <f>TREND(Calibration!$A$2:$A$4,Calibration!$C$2:$C$4,E113)</f>
        <v>458.13497768956199</v>
      </c>
      <c r="L113" s="2">
        <f>TREND(Calibration!$A$2:$A$4,Calibration!$D$2:$D$4,G113)</f>
        <v>505.44529776256564</v>
      </c>
    </row>
    <row r="114" spans="1:12" x14ac:dyDescent="0.25">
      <c r="A114">
        <v>559202</v>
      </c>
      <c r="B114">
        <v>14.90600014</v>
      </c>
      <c r="C114">
        <v>0.30891999999999997</v>
      </c>
      <c r="D114">
        <v>35.034999849999998</v>
      </c>
      <c r="E114">
        <v>0.25253998999999999</v>
      </c>
      <c r="F114">
        <v>37.541999820000001</v>
      </c>
      <c r="G114">
        <v>0.71120000000000005</v>
      </c>
      <c r="H114">
        <v>31.275999070000001</v>
      </c>
      <c r="J114" s="2">
        <f>TREND(Calibration!$A$2:$A$4,Calibration!$B$2:$B$4,C114)</f>
        <v>342.45455530823278</v>
      </c>
      <c r="K114" s="2">
        <f>TREND(Calibration!$A$2:$A$4,Calibration!$C$2:$C$4,E114)</f>
        <v>455.16838267571711</v>
      </c>
      <c r="L114" s="2">
        <f>TREND(Calibration!$A$2:$A$4,Calibration!$D$2:$D$4,G114)</f>
        <v>516.92600863107577</v>
      </c>
    </row>
    <row r="115" spans="1:12" x14ac:dyDescent="0.25">
      <c r="A115">
        <v>564202</v>
      </c>
      <c r="B115">
        <v>14.90600014</v>
      </c>
      <c r="C115">
        <v>0.30698001000000003</v>
      </c>
      <c r="D115">
        <v>35.083000179999999</v>
      </c>
      <c r="E115">
        <v>0.25280999999999998</v>
      </c>
      <c r="F115">
        <v>37.472999569999999</v>
      </c>
      <c r="G115">
        <v>0.69340002999999995</v>
      </c>
      <c r="H115">
        <v>31.215000150000002</v>
      </c>
      <c r="J115" s="2">
        <f>TREND(Calibration!$A$2:$A$4,Calibration!$B$2:$B$4,C115)</f>
        <v>333.87494045148514</v>
      </c>
      <c r="K115" s="2">
        <f>TREND(Calibration!$A$2:$A$4,Calibration!$C$2:$C$4,E115)</f>
        <v>457.27624909946462</v>
      </c>
      <c r="L115" s="2">
        <f>TREND(Calibration!$A$2:$A$4,Calibration!$D$2:$D$4,G115)</f>
        <v>504.3114294401891</v>
      </c>
    </row>
    <row r="116" spans="1:12" x14ac:dyDescent="0.25">
      <c r="A116">
        <v>569201</v>
      </c>
      <c r="B116">
        <v>14.91899967</v>
      </c>
      <c r="C116">
        <v>0.30199999</v>
      </c>
      <c r="D116">
        <v>35.021999360000002</v>
      </c>
      <c r="E116">
        <v>0.25253998999999999</v>
      </c>
      <c r="F116">
        <v>37.487998959999999</v>
      </c>
      <c r="G116">
        <v>0.70039998999999997</v>
      </c>
      <c r="H116">
        <v>31.267000199999998</v>
      </c>
      <c r="J116" s="2">
        <f>TREND(Calibration!$A$2:$A$4,Calibration!$B$2:$B$4,C116)</f>
        <v>311.85077868833082</v>
      </c>
      <c r="K116" s="2">
        <f>TREND(Calibration!$A$2:$A$4,Calibration!$C$2:$C$4,E116)</f>
        <v>455.16838267571711</v>
      </c>
      <c r="L116" s="2">
        <f>TREND(Calibration!$A$2:$A$4,Calibration!$D$2:$D$4,G116)</f>
        <v>509.27219902311759</v>
      </c>
    </row>
    <row r="117" spans="1:12" x14ac:dyDescent="0.25">
      <c r="A117">
        <v>574201</v>
      </c>
      <c r="B117">
        <v>14.958000180000001</v>
      </c>
      <c r="C117">
        <v>0.30508000000000002</v>
      </c>
      <c r="D117">
        <v>35.0320015</v>
      </c>
      <c r="E117">
        <v>0.25260000999999999</v>
      </c>
      <c r="F117">
        <v>37.522998809999997</v>
      </c>
      <c r="G117">
        <v>0.69830000000000003</v>
      </c>
      <c r="H117">
        <v>31.283000950000002</v>
      </c>
      <c r="J117" s="2">
        <f>TREND(Calibration!$A$2:$A$4,Calibration!$B$2:$B$4,C117)</f>
        <v>325.4721373318971</v>
      </c>
      <c r="K117" s="2">
        <f>TREND(Calibration!$A$2:$A$4,Calibration!$C$2:$C$4,E117)</f>
        <v>455.63693622096844</v>
      </c>
      <c r="L117" s="2">
        <f>TREND(Calibration!$A$2:$A$4,Calibration!$D$2:$D$4,G117)</f>
        <v>507.78396673086826</v>
      </c>
    </row>
    <row r="118" spans="1:12" x14ac:dyDescent="0.25">
      <c r="A118">
        <v>579201</v>
      </c>
      <c r="B118">
        <v>14.980999949999999</v>
      </c>
      <c r="C118">
        <v>0.30860000999999998</v>
      </c>
      <c r="D118">
        <v>35.006000520000001</v>
      </c>
      <c r="E118">
        <v>0.25260000999999999</v>
      </c>
      <c r="F118">
        <v>37.548999790000003</v>
      </c>
      <c r="G118">
        <v>0.70370001000000004</v>
      </c>
      <c r="H118">
        <v>31.29899979</v>
      </c>
      <c r="J118" s="2">
        <f>TREND(Calibration!$A$2:$A$4,Calibration!$B$2:$B$4,C118)</f>
        <v>341.03939803525168</v>
      </c>
      <c r="K118" s="2">
        <f>TREND(Calibration!$A$2:$A$4,Calibration!$C$2:$C$4,E118)</f>
        <v>455.63693622096844</v>
      </c>
      <c r="L118" s="2">
        <f>TREND(Calibration!$A$2:$A$4,Calibration!$D$2:$D$4,G118)</f>
        <v>511.61087507827443</v>
      </c>
    </row>
    <row r="119" spans="1:12" x14ac:dyDescent="0.25">
      <c r="A119">
        <v>584210</v>
      </c>
      <c r="B119">
        <v>14.977000240000001</v>
      </c>
      <c r="C119">
        <v>0.30994999000000001</v>
      </c>
      <c r="D119">
        <v>35.034999849999998</v>
      </c>
      <c r="E119">
        <v>0.25253998999999999</v>
      </c>
      <c r="F119">
        <v>37.576999659999998</v>
      </c>
      <c r="G119">
        <v>0.71230000000000004</v>
      </c>
      <c r="H119">
        <v>31.256999969999999</v>
      </c>
      <c r="J119" s="2">
        <f>TREND(Calibration!$A$2:$A$4,Calibration!$B$2:$B$4,C119)</f>
        <v>347.00969090496392</v>
      </c>
      <c r="K119" s="2">
        <f>TREND(Calibration!$A$2:$A$4,Calibration!$C$2:$C$4,E119)</f>
        <v>455.16838267571711</v>
      </c>
      <c r="L119" s="2">
        <f>TREND(Calibration!$A$2:$A$4,Calibration!$D$2:$D$4,G119)</f>
        <v>517.70556259155865</v>
      </c>
    </row>
    <row r="120" spans="1:12" x14ac:dyDescent="0.25">
      <c r="A120">
        <v>589201</v>
      </c>
      <c r="B120">
        <v>14.9090004</v>
      </c>
      <c r="C120">
        <v>0.30860000999999998</v>
      </c>
      <c r="D120">
        <v>35.034999849999998</v>
      </c>
      <c r="E120">
        <v>0.25253998999999999</v>
      </c>
      <c r="F120">
        <v>37.500999450000002</v>
      </c>
      <c r="G120">
        <v>0.70480001000000003</v>
      </c>
      <c r="H120">
        <v>31.288999560000001</v>
      </c>
      <c r="J120" s="2">
        <f>TREND(Calibration!$A$2:$A$4,Calibration!$B$2:$B$4,C120)</f>
        <v>341.03939803525168</v>
      </c>
      <c r="K120" s="2">
        <f>TREND(Calibration!$A$2:$A$4,Calibration!$C$2:$C$4,E120)</f>
        <v>455.16838267571711</v>
      </c>
      <c r="L120" s="2">
        <f>TREND(Calibration!$A$2:$A$4,Calibration!$D$2:$D$4,G120)</f>
        <v>512.39042903875725</v>
      </c>
    </row>
    <row r="121" spans="1:12" x14ac:dyDescent="0.25">
      <c r="A121">
        <v>594201</v>
      </c>
      <c r="B121">
        <v>14.864000320000001</v>
      </c>
      <c r="C121">
        <v>0.30994999000000001</v>
      </c>
      <c r="D121">
        <v>35.043998719999998</v>
      </c>
      <c r="E121">
        <v>0.25253998999999999</v>
      </c>
      <c r="F121">
        <v>37.557998660000003</v>
      </c>
      <c r="G121">
        <v>0.71450000999999996</v>
      </c>
      <c r="H121">
        <v>31.260000229999999</v>
      </c>
      <c r="J121" s="2">
        <f>TREND(Calibration!$A$2:$A$4,Calibration!$B$2:$B$4,C121)</f>
        <v>347.00969090496392</v>
      </c>
      <c r="K121" s="2">
        <f>TREND(Calibration!$A$2:$A$4,Calibration!$C$2:$C$4,E121)</f>
        <v>455.16838267571711</v>
      </c>
      <c r="L121" s="2">
        <f>TREND(Calibration!$A$2:$A$4,Calibration!$D$2:$D$4,G121)</f>
        <v>519.26467759937839</v>
      </c>
    </row>
    <row r="122" spans="1:12" x14ac:dyDescent="0.25">
      <c r="A122">
        <v>599202</v>
      </c>
      <c r="B122">
        <v>14.835000040000001</v>
      </c>
      <c r="C122">
        <v>0.31053998999999999</v>
      </c>
      <c r="D122">
        <v>35.021999360000002</v>
      </c>
      <c r="E122">
        <v>0.25260000999999999</v>
      </c>
      <c r="F122">
        <v>37.551998140000002</v>
      </c>
      <c r="G122">
        <v>0.71450000999999996</v>
      </c>
      <c r="H122">
        <v>31.23800087</v>
      </c>
      <c r="J122" s="2">
        <f>TREND(Calibration!$A$2:$A$4,Calibration!$B$2:$B$4,C122)</f>
        <v>349.61896866695292</v>
      </c>
      <c r="K122" s="2">
        <f>TREND(Calibration!$A$2:$A$4,Calibration!$C$2:$C$4,E122)</f>
        <v>455.63693622096844</v>
      </c>
      <c r="L122" s="2">
        <f>TREND(Calibration!$A$2:$A$4,Calibration!$D$2:$D$4,G122)</f>
        <v>519.26467759937839</v>
      </c>
    </row>
    <row r="123" spans="1:12" x14ac:dyDescent="0.25">
      <c r="A123">
        <v>604202</v>
      </c>
      <c r="B123">
        <v>14.8409996</v>
      </c>
      <c r="C123">
        <v>0.30779001</v>
      </c>
      <c r="D123">
        <v>35.021999360000002</v>
      </c>
      <c r="E123">
        <v>0.25286998999999999</v>
      </c>
      <c r="F123">
        <v>37.539001460000001</v>
      </c>
      <c r="G123">
        <v>0.71609997999999997</v>
      </c>
      <c r="H123">
        <v>31.215000150000002</v>
      </c>
      <c r="J123" s="2">
        <f>TREND(Calibration!$A$2:$A$4,Calibration!$B$2:$B$4,C123)</f>
        <v>337.45716924336853</v>
      </c>
      <c r="K123" s="2">
        <f>TREND(Calibration!$A$2:$A$4,Calibration!$C$2:$C$4,E123)</f>
        <v>457.74456844600968</v>
      </c>
      <c r="L123" s="2">
        <f>TREND(Calibration!$A$2:$A$4,Calibration!$D$2:$D$4,G123)</f>
        <v>520.39855300860904</v>
      </c>
    </row>
    <row r="124" spans="1:12" x14ac:dyDescent="0.25">
      <c r="A124">
        <v>609202</v>
      </c>
      <c r="B124">
        <v>14.85700035</v>
      </c>
      <c r="C124">
        <v>0.30794999000000001</v>
      </c>
      <c r="D124">
        <v>35.037998199999997</v>
      </c>
      <c r="E124">
        <v>0.25319001000000002</v>
      </c>
      <c r="F124">
        <v>37.541999820000001</v>
      </c>
      <c r="G124">
        <v>0.71880001000000004</v>
      </c>
      <c r="H124">
        <v>31.198999400000002</v>
      </c>
      <c r="J124" s="2">
        <f>TREND(Calibration!$A$2:$A$4,Calibration!$B$2:$B$4,C124)</f>
        <v>338.16468154228892</v>
      </c>
      <c r="K124" s="2">
        <f>TREND(Calibration!$A$2:$A$4,Calibration!$C$2:$C$4,E124)</f>
        <v>460.24284411330996</v>
      </c>
      <c r="L124" s="2">
        <f>TREND(Calibration!$A$2:$A$4,Calibration!$D$2:$D$4,G124)</f>
        <v>522.31202489944758</v>
      </c>
    </row>
    <row r="125" spans="1:12" x14ac:dyDescent="0.25">
      <c r="A125">
        <v>614201</v>
      </c>
      <c r="B125">
        <v>14.88300037</v>
      </c>
      <c r="C125">
        <v>0.30832999999999999</v>
      </c>
      <c r="D125">
        <v>34.999000549999998</v>
      </c>
      <c r="E125">
        <v>0.25324999999999998</v>
      </c>
      <c r="F125">
        <v>37.500999450000002</v>
      </c>
      <c r="G125">
        <v>0.71230000000000004</v>
      </c>
      <c r="H125">
        <v>31.18600082</v>
      </c>
      <c r="J125" s="2">
        <f>TREND(Calibration!$A$2:$A$4,Calibration!$B$2:$B$4,C125)</f>
        <v>339.84527754624378</v>
      </c>
      <c r="K125" s="2">
        <f>TREND(Calibration!$A$2:$A$4,Calibration!$C$2:$C$4,E125)</f>
        <v>460.71116345985456</v>
      </c>
      <c r="L125" s="2">
        <f>TREND(Calibration!$A$2:$A$4,Calibration!$D$2:$D$4,G125)</f>
        <v>517.70556259155865</v>
      </c>
    </row>
    <row r="126" spans="1:12" x14ac:dyDescent="0.25">
      <c r="A126">
        <v>619202</v>
      </c>
      <c r="B126">
        <v>14.94200039</v>
      </c>
      <c r="C126">
        <v>0.30735001000000001</v>
      </c>
      <c r="D126">
        <v>35.0320015</v>
      </c>
      <c r="E126">
        <v>0.25319001000000002</v>
      </c>
      <c r="F126">
        <v>37.498001100000003</v>
      </c>
      <c r="G126">
        <v>0.71929997000000001</v>
      </c>
      <c r="H126">
        <v>31.145000459999999</v>
      </c>
      <c r="J126" s="2">
        <f>TREND(Calibration!$A$2:$A$4,Calibration!$B$2:$B$4,C126)</f>
        <v>335.51126718358</v>
      </c>
      <c r="K126" s="2">
        <f>TREND(Calibration!$A$2:$A$4,Calibration!$C$2:$C$4,E126)</f>
        <v>460.24284411330996</v>
      </c>
      <c r="L126" s="2">
        <f>TREND(Calibration!$A$2:$A$4,Calibration!$D$2:$D$4,G126)</f>
        <v>522.66633926134125</v>
      </c>
    </row>
    <row r="127" spans="1:12" x14ac:dyDescent="0.25">
      <c r="A127">
        <v>624202</v>
      </c>
      <c r="B127">
        <v>14.97399998</v>
      </c>
      <c r="C127">
        <v>0.30524999000000003</v>
      </c>
      <c r="D127">
        <v>35.037998199999997</v>
      </c>
      <c r="E127">
        <v>0.25356999000000002</v>
      </c>
      <c r="F127">
        <v>37.494998930000001</v>
      </c>
      <c r="G127">
        <v>0.72420001000000001</v>
      </c>
      <c r="H127">
        <v>31.148000719999999</v>
      </c>
      <c r="J127" s="2">
        <f>TREND(Calibration!$A$2:$A$4,Calibration!$B$2:$B$4,C127)</f>
        <v>326.22391890267772</v>
      </c>
      <c r="K127" s="2">
        <f>TREND(Calibration!$A$2:$A$4,Calibration!$C$2:$C$4,E127)</f>
        <v>463.2092049284488</v>
      </c>
      <c r="L127" s="2">
        <f>TREND(Calibration!$A$2:$A$4,Calibration!$D$2:$D$4,G127)</f>
        <v>526.13892615999964</v>
      </c>
    </row>
    <row r="128" spans="1:12" x14ac:dyDescent="0.25">
      <c r="A128">
        <v>629202</v>
      </c>
      <c r="B128">
        <v>14.954999920000001</v>
      </c>
      <c r="C128">
        <v>0.30237999999999998</v>
      </c>
      <c r="D128">
        <v>35.041000369999999</v>
      </c>
      <c r="E128">
        <v>0.25356999000000002</v>
      </c>
      <c r="F128">
        <v>37.472999569999999</v>
      </c>
      <c r="G128">
        <v>0.72149998000000004</v>
      </c>
      <c r="H128">
        <v>31.125</v>
      </c>
      <c r="J128" s="2">
        <f>TREND(Calibration!$A$2:$A$4,Calibration!$B$2:$B$4,C128)</f>
        <v>313.53137469228591</v>
      </c>
      <c r="K128" s="2">
        <f>TREND(Calibration!$A$2:$A$4,Calibration!$C$2:$C$4,E128)</f>
        <v>463.2092049284488</v>
      </c>
      <c r="L128" s="2">
        <f>TREND(Calibration!$A$2:$A$4,Calibration!$D$2:$D$4,G128)</f>
        <v>524.22545426916111</v>
      </c>
    </row>
    <row r="129" spans="1:12" x14ac:dyDescent="0.25">
      <c r="A129">
        <v>634219</v>
      </c>
      <c r="B129">
        <v>15.03299999</v>
      </c>
      <c r="C129">
        <v>0.30860000999999998</v>
      </c>
      <c r="D129">
        <v>35.019001009999997</v>
      </c>
      <c r="E129">
        <v>0.25384000000000001</v>
      </c>
      <c r="F129">
        <v>37.516998289999997</v>
      </c>
      <c r="G129">
        <v>0.73339999</v>
      </c>
      <c r="H129">
        <v>31.193000789999999</v>
      </c>
      <c r="J129" s="2">
        <f>TREND(Calibration!$A$2:$A$4,Calibration!$B$2:$B$4,C129)</f>
        <v>341.03939803525168</v>
      </c>
      <c r="K129" s="2">
        <f>TREND(Calibration!$A$2:$A$4,Calibration!$C$2:$C$4,E129)</f>
        <v>465.31707135219631</v>
      </c>
      <c r="L129" s="2">
        <f>TREND(Calibration!$A$2:$A$4,Calibration!$D$2:$D$4,G129)</f>
        <v>532.6588178376021</v>
      </c>
    </row>
    <row r="130" spans="1:12" x14ac:dyDescent="0.25">
      <c r="A130">
        <v>639202</v>
      </c>
      <c r="B130">
        <v>15.00300026</v>
      </c>
      <c r="C130">
        <v>0.30448999999999998</v>
      </c>
      <c r="D130">
        <v>35.021999360000002</v>
      </c>
      <c r="E130">
        <v>0.25352001000000002</v>
      </c>
      <c r="F130">
        <v>37.511001589999999</v>
      </c>
      <c r="G130">
        <v>0.71829997999999995</v>
      </c>
      <c r="H130">
        <v>31.13800049</v>
      </c>
      <c r="J130" s="2">
        <f>TREND(Calibration!$A$2:$A$4,Calibration!$B$2:$B$4,C130)</f>
        <v>322.86285956990787</v>
      </c>
      <c r="K130" s="2">
        <f>TREND(Calibration!$A$2:$A$4,Calibration!$C$2:$C$4,E130)</f>
        <v>462.81902988360252</v>
      </c>
      <c r="L130" s="2">
        <f>TREND(Calibration!$A$2:$A$4,Calibration!$D$2:$D$4,G130)</f>
        <v>521.95766092957467</v>
      </c>
    </row>
    <row r="131" spans="1:12" x14ac:dyDescent="0.25">
      <c r="A131">
        <v>644201</v>
      </c>
      <c r="B131">
        <v>14.93500042</v>
      </c>
      <c r="C131">
        <v>0.30384000999999999</v>
      </c>
      <c r="D131">
        <v>35.043998719999998</v>
      </c>
      <c r="E131">
        <v>0.25356999000000002</v>
      </c>
      <c r="F131">
        <v>37.481998439999998</v>
      </c>
      <c r="G131">
        <v>0.71880001000000004</v>
      </c>
      <c r="H131">
        <v>31.13800049</v>
      </c>
      <c r="J131" s="2">
        <f>TREND(Calibration!$A$2:$A$4,Calibration!$B$2:$B$4,C131)</f>
        <v>319.98827575208543</v>
      </c>
      <c r="K131" s="2">
        <f>TREND(Calibration!$A$2:$A$4,Calibration!$C$2:$C$4,E131)</f>
        <v>463.2092049284488</v>
      </c>
      <c r="L131" s="2">
        <f>TREND(Calibration!$A$2:$A$4,Calibration!$D$2:$D$4,G131)</f>
        <v>522.31202489944758</v>
      </c>
    </row>
    <row r="132" spans="1:12" x14ac:dyDescent="0.25">
      <c r="A132">
        <v>649212</v>
      </c>
      <c r="B132">
        <v>14.91300011</v>
      </c>
      <c r="C132">
        <v>0.30103001000000001</v>
      </c>
      <c r="D132">
        <v>35.034999849999998</v>
      </c>
      <c r="E132">
        <v>0.25319001000000002</v>
      </c>
      <c r="F132">
        <v>37.481998439999998</v>
      </c>
      <c r="G132">
        <v>0.72039998000000005</v>
      </c>
      <c r="H132">
        <v>31.14100075</v>
      </c>
      <c r="J132" s="2">
        <f>TREND(Calibration!$A$2:$A$4,Calibration!$B$2:$B$4,C132)</f>
        <v>307.56103759752727</v>
      </c>
      <c r="K132" s="2">
        <f>TREND(Calibration!$A$2:$A$4,Calibration!$C$2:$C$4,E132)</f>
        <v>460.24284411330996</v>
      </c>
      <c r="L132" s="2">
        <f>TREND(Calibration!$A$2:$A$4,Calibration!$D$2:$D$4,G132)</f>
        <v>523.44590030867835</v>
      </c>
    </row>
    <row r="133" spans="1:12" x14ac:dyDescent="0.25">
      <c r="A133">
        <v>654210</v>
      </c>
      <c r="B133">
        <v>14.9090004</v>
      </c>
      <c r="C133">
        <v>0.30794999000000001</v>
      </c>
      <c r="D133">
        <v>35.012001040000001</v>
      </c>
      <c r="E133">
        <v>0.25345999000000002</v>
      </c>
      <c r="F133">
        <v>37.513999939999998</v>
      </c>
      <c r="G133">
        <v>0.73339999</v>
      </c>
      <c r="H133">
        <v>31.225000380000001</v>
      </c>
      <c r="J133" s="2">
        <f>TREND(Calibration!$A$2:$A$4,Calibration!$B$2:$B$4,C133)</f>
        <v>338.16468154228892</v>
      </c>
      <c r="K133" s="2">
        <f>TREND(Calibration!$A$2:$A$4,Calibration!$C$2:$C$4,E133)</f>
        <v>462.3504763383512</v>
      </c>
      <c r="L133" s="2">
        <f>TREND(Calibration!$A$2:$A$4,Calibration!$D$2:$D$4,G133)</f>
        <v>532.6588178376021</v>
      </c>
    </row>
    <row r="134" spans="1:12" x14ac:dyDescent="0.25">
      <c r="A134">
        <v>659203</v>
      </c>
      <c r="B134">
        <v>14.86699963</v>
      </c>
      <c r="C134">
        <v>0.30698001000000003</v>
      </c>
      <c r="D134">
        <v>35.073001859999998</v>
      </c>
      <c r="E134">
        <v>0.25389001</v>
      </c>
      <c r="F134">
        <v>37.520000459999999</v>
      </c>
      <c r="G134">
        <v>0.72420001000000001</v>
      </c>
      <c r="H134">
        <v>31.14100075</v>
      </c>
      <c r="J134" s="2">
        <f>TREND(Calibration!$A$2:$A$4,Calibration!$B$2:$B$4,C134)</f>
        <v>333.87494045148514</v>
      </c>
      <c r="K134" s="2">
        <f>TREND(Calibration!$A$2:$A$4,Calibration!$C$2:$C$4,E134)</f>
        <v>465.70748059574862</v>
      </c>
      <c r="L134" s="2">
        <f>TREND(Calibration!$A$2:$A$4,Calibration!$D$2:$D$4,G134)</f>
        <v>526.13892615999964</v>
      </c>
    </row>
    <row r="135" spans="1:12" x14ac:dyDescent="0.25">
      <c r="A135">
        <v>664203</v>
      </c>
      <c r="B135">
        <v>14.869999890000001</v>
      </c>
      <c r="C135">
        <v>0.30610999</v>
      </c>
      <c r="D135">
        <v>35.021999360000002</v>
      </c>
      <c r="E135">
        <v>0.25356999000000002</v>
      </c>
      <c r="F135">
        <v>37.5359993</v>
      </c>
      <c r="G135">
        <v>0.72640002000000004</v>
      </c>
      <c r="H135">
        <v>31.145000459999999</v>
      </c>
      <c r="J135" s="2">
        <f>TREND(Calibration!$A$2:$A$4,Calibration!$B$2:$B$4,C135)</f>
        <v>330.02727292862778</v>
      </c>
      <c r="K135" s="2">
        <f>TREND(Calibration!$A$2:$A$4,Calibration!$C$2:$C$4,E135)</f>
        <v>463.2092049284488</v>
      </c>
      <c r="L135" s="2">
        <f>TREND(Calibration!$A$2:$A$4,Calibration!$D$2:$D$4,G135)</f>
        <v>527.6980411678195</v>
      </c>
    </row>
    <row r="136" spans="1:12" x14ac:dyDescent="0.25">
      <c r="A136">
        <v>669220</v>
      </c>
      <c r="B136">
        <v>14.869999890000001</v>
      </c>
      <c r="C136">
        <v>0.30579001</v>
      </c>
      <c r="D136">
        <v>35.015998840000002</v>
      </c>
      <c r="E136">
        <v>0.25324999999999998</v>
      </c>
      <c r="F136">
        <v>37.481998439999998</v>
      </c>
      <c r="G136">
        <v>0.72420001000000001</v>
      </c>
      <c r="H136">
        <v>31.10899925</v>
      </c>
      <c r="J136" s="2">
        <f>TREND(Calibration!$A$2:$A$4,Calibration!$B$2:$B$4,C136)</f>
        <v>328.61215988069353</v>
      </c>
      <c r="K136" s="2">
        <f>TREND(Calibration!$A$2:$A$4,Calibration!$C$2:$C$4,E136)</f>
        <v>460.71116345985456</v>
      </c>
      <c r="L136" s="2">
        <f>TREND(Calibration!$A$2:$A$4,Calibration!$D$2:$D$4,G136)</f>
        <v>526.13892615999964</v>
      </c>
    </row>
    <row r="137" spans="1:12" x14ac:dyDescent="0.25">
      <c r="A137">
        <v>674203</v>
      </c>
      <c r="B137">
        <v>14.93900013</v>
      </c>
      <c r="C137">
        <v>0.308</v>
      </c>
      <c r="D137">
        <v>35.034999849999998</v>
      </c>
      <c r="E137">
        <v>0.25297998999999999</v>
      </c>
      <c r="F137">
        <v>37.511001589999999</v>
      </c>
      <c r="G137">
        <v>0.73390001000000005</v>
      </c>
      <c r="H137">
        <v>31.153999330000001</v>
      </c>
      <c r="J137" s="2">
        <f>TREND(Calibration!$A$2:$A$4,Calibration!$B$2:$B$4,C137)</f>
        <v>338.38585100140244</v>
      </c>
      <c r="K137" s="2">
        <f>TREND(Calibration!$A$2:$A$4,Calibration!$C$2:$C$4,E137)</f>
        <v>458.60329703610728</v>
      </c>
      <c r="L137" s="2">
        <f>TREND(Calibration!$A$2:$A$4,Calibration!$D$2:$D$4,G137)</f>
        <v>533.01317472062078</v>
      </c>
    </row>
    <row r="138" spans="1:12" x14ac:dyDescent="0.25">
      <c r="A138">
        <v>679210</v>
      </c>
      <c r="B138">
        <v>15.01599979</v>
      </c>
      <c r="C138">
        <v>0.30794999000000001</v>
      </c>
      <c r="D138">
        <v>34.986999509999997</v>
      </c>
      <c r="E138">
        <v>0.25264998999999999</v>
      </c>
      <c r="F138">
        <v>37.463001249999998</v>
      </c>
      <c r="G138">
        <v>0.73390001000000005</v>
      </c>
      <c r="H138">
        <v>31.205999370000001</v>
      </c>
      <c r="J138" s="2">
        <f>TREND(Calibration!$A$2:$A$4,Calibration!$B$2:$B$4,C138)</f>
        <v>338.16468154228892</v>
      </c>
      <c r="K138" s="2">
        <f>TREND(Calibration!$A$2:$A$4,Calibration!$C$2:$C$4,E138)</f>
        <v>456.02711126581471</v>
      </c>
      <c r="L138" s="2">
        <f>TREND(Calibration!$A$2:$A$4,Calibration!$D$2:$D$4,G138)</f>
        <v>533.01317472062078</v>
      </c>
    </row>
    <row r="139" spans="1:12" x14ac:dyDescent="0.25">
      <c r="A139">
        <v>684203</v>
      </c>
      <c r="B139">
        <v>15.119999890000001</v>
      </c>
      <c r="C139">
        <v>0.30388999</v>
      </c>
      <c r="D139">
        <v>34.999000549999998</v>
      </c>
      <c r="E139">
        <v>0.25253998999999999</v>
      </c>
      <c r="F139">
        <v>37.561000819999997</v>
      </c>
      <c r="G139">
        <v>0.74040002000000005</v>
      </c>
      <c r="H139">
        <v>31.166999820000001</v>
      </c>
      <c r="J139" s="2">
        <f>TREND(Calibration!$A$2:$A$4,Calibration!$B$2:$B$4,C139)</f>
        <v>320.20931253605863</v>
      </c>
      <c r="K139" s="2">
        <f>TREND(Calibration!$A$2:$A$4,Calibration!$C$2:$C$4,E139)</f>
        <v>455.16838267571711</v>
      </c>
      <c r="L139" s="2">
        <f>TREND(Calibration!$A$2:$A$4,Calibration!$D$2:$D$4,G139)</f>
        <v>537.61963702850983</v>
      </c>
    </row>
    <row r="140" spans="1:12" x14ac:dyDescent="0.25">
      <c r="A140">
        <v>689222</v>
      </c>
      <c r="B140">
        <v>15.10400009</v>
      </c>
      <c r="C140">
        <v>0.30421999</v>
      </c>
      <c r="D140">
        <v>35.025001529999997</v>
      </c>
      <c r="E140">
        <v>0.25286998999999999</v>
      </c>
      <c r="F140">
        <v>37.5359993</v>
      </c>
      <c r="G140">
        <v>0.73989998999999995</v>
      </c>
      <c r="H140">
        <v>31.17399979</v>
      </c>
      <c r="J140" s="2">
        <f>TREND(Calibration!$A$2:$A$4,Calibration!$B$2:$B$4,C140)</f>
        <v>321.66873908089997</v>
      </c>
      <c r="K140" s="2">
        <f>TREND(Calibration!$A$2:$A$4,Calibration!$C$2:$C$4,E140)</f>
        <v>457.74456844600968</v>
      </c>
      <c r="L140" s="2">
        <f>TREND(Calibration!$A$2:$A$4,Calibration!$D$2:$D$4,G140)</f>
        <v>537.26527305863681</v>
      </c>
    </row>
    <row r="141" spans="1:12" x14ac:dyDescent="0.25">
      <c r="A141">
        <v>694203</v>
      </c>
      <c r="B141">
        <v>15.06200027</v>
      </c>
      <c r="C141">
        <v>0.30351999000000002</v>
      </c>
      <c r="D141">
        <v>35.015998840000002</v>
      </c>
      <c r="E141">
        <v>0.25356999000000002</v>
      </c>
      <c r="F141">
        <v>37.511001589999999</v>
      </c>
      <c r="G141">
        <v>0.73930001000000001</v>
      </c>
      <c r="H141">
        <v>31.150999070000001</v>
      </c>
      <c r="J141" s="2">
        <f>TREND(Calibration!$A$2:$A$4,Calibration!$B$2:$B$4,C141)</f>
        <v>318.572985803964</v>
      </c>
      <c r="K141" s="2">
        <f>TREND(Calibration!$A$2:$A$4,Calibration!$C$2:$C$4,E141)</f>
        <v>463.2092049284488</v>
      </c>
      <c r="L141" s="2">
        <f>TREND(Calibration!$A$2:$A$4,Calibration!$D$2:$D$4,G141)</f>
        <v>536.84007598117284</v>
      </c>
    </row>
    <row r="142" spans="1:12" x14ac:dyDescent="0.25">
      <c r="A142">
        <v>699202</v>
      </c>
      <c r="B142">
        <v>15.03299999</v>
      </c>
      <c r="C142">
        <v>0.30513999000000003</v>
      </c>
      <c r="D142">
        <v>35.041000369999999</v>
      </c>
      <c r="E142">
        <v>0.25411001</v>
      </c>
      <c r="F142">
        <v>37.522998809999997</v>
      </c>
      <c r="G142">
        <v>0.73989998999999995</v>
      </c>
      <c r="H142">
        <v>31.128999709999999</v>
      </c>
      <c r="J142" s="2">
        <f>TREND(Calibration!$A$2:$A$4,Calibration!$B$2:$B$4,C142)</f>
        <v>325.73744338773076</v>
      </c>
      <c r="K142" s="2">
        <f>TREND(Calibration!$A$2:$A$4,Calibration!$C$2:$C$4,E142)</f>
        <v>467.42493777594359</v>
      </c>
      <c r="L142" s="2">
        <f>TREND(Calibration!$A$2:$A$4,Calibration!$D$2:$D$4,G142)</f>
        <v>537.26527305863681</v>
      </c>
    </row>
    <row r="143" spans="1:12" x14ac:dyDescent="0.25">
      <c r="A143">
        <v>704211</v>
      </c>
      <c r="B143">
        <v>14.93500042</v>
      </c>
      <c r="C143">
        <v>0.30594999</v>
      </c>
      <c r="D143">
        <v>35.034999849999998</v>
      </c>
      <c r="E143">
        <v>0.25384000000000001</v>
      </c>
      <c r="F143">
        <v>37.446998600000001</v>
      </c>
      <c r="G143">
        <v>0.74040002000000005</v>
      </c>
      <c r="H143">
        <v>31.18300056</v>
      </c>
      <c r="J143" s="2">
        <f>TREND(Calibration!$A$2:$A$4,Calibration!$B$2:$B$4,C143)</f>
        <v>329.31967217961392</v>
      </c>
      <c r="K143" s="2">
        <f>TREND(Calibration!$A$2:$A$4,Calibration!$C$2:$C$4,E143)</f>
        <v>465.31707135219631</v>
      </c>
      <c r="L143" s="2">
        <f>TREND(Calibration!$A$2:$A$4,Calibration!$D$2:$D$4,G143)</f>
        <v>537.61963702850983</v>
      </c>
    </row>
    <row r="144" spans="1:12" x14ac:dyDescent="0.25">
      <c r="A144">
        <v>709202</v>
      </c>
      <c r="B144">
        <v>14.9090004</v>
      </c>
      <c r="C144">
        <v>0.30708000000000002</v>
      </c>
      <c r="D144">
        <v>34.986999509999997</v>
      </c>
      <c r="E144">
        <v>0.25426999</v>
      </c>
      <c r="F144">
        <v>37.555000309999997</v>
      </c>
      <c r="G144">
        <v>0.74470000999999997</v>
      </c>
      <c r="H144">
        <v>31.193000789999999</v>
      </c>
      <c r="J144" s="2">
        <f>TREND(Calibration!$A$2:$A$4,Calibration!$B$2:$B$4,C144)</f>
        <v>334.3171466945721</v>
      </c>
      <c r="K144" s="2">
        <f>TREND(Calibration!$A$2:$A$4,Calibration!$C$2:$C$4,E144)</f>
        <v>468.67384141088746</v>
      </c>
      <c r="L144" s="2">
        <f>TREND(Calibration!$A$2:$A$4,Calibration!$D$2:$D$4,G144)</f>
        <v>540.66697724172479</v>
      </c>
    </row>
    <row r="145" spans="1:12" x14ac:dyDescent="0.25">
      <c r="A145">
        <v>714201</v>
      </c>
      <c r="B145">
        <v>14.88300037</v>
      </c>
      <c r="C145">
        <v>0.30838000999999998</v>
      </c>
      <c r="D145">
        <v>35.0320015</v>
      </c>
      <c r="E145">
        <v>0.25415999</v>
      </c>
      <c r="F145">
        <v>37.513999939999998</v>
      </c>
      <c r="G145">
        <v>0.74360000999999998</v>
      </c>
      <c r="H145">
        <v>31.153999330000001</v>
      </c>
      <c r="J145" s="2">
        <f>TREND(Calibration!$A$2:$A$4,Calibration!$B$2:$B$4,C145)</f>
        <v>340.06644700535753</v>
      </c>
      <c r="K145" s="2">
        <f>TREND(Calibration!$A$2:$A$4,Calibration!$C$2:$C$4,E145)</f>
        <v>467.81511282078986</v>
      </c>
      <c r="L145" s="2">
        <f>TREND(Calibration!$A$2:$A$4,Calibration!$D$2:$D$4,G145)</f>
        <v>539.88742328124192</v>
      </c>
    </row>
    <row r="146" spans="1:12" x14ac:dyDescent="0.25">
      <c r="A146">
        <v>719221</v>
      </c>
      <c r="B146">
        <v>14.835000040000001</v>
      </c>
      <c r="C146">
        <v>0.30853998999999999</v>
      </c>
      <c r="D146">
        <v>34.990001679999999</v>
      </c>
      <c r="E146">
        <v>0.25384000000000001</v>
      </c>
      <c r="F146">
        <v>37.533000950000002</v>
      </c>
      <c r="G146">
        <v>0.73989998999999995</v>
      </c>
      <c r="H146">
        <v>31.23500061</v>
      </c>
      <c r="J146" s="2">
        <f>TREND(Calibration!$A$2:$A$4,Calibration!$B$2:$B$4,C146)</f>
        <v>340.77395930427792</v>
      </c>
      <c r="K146" s="2">
        <f>TREND(Calibration!$A$2:$A$4,Calibration!$C$2:$C$4,E146)</f>
        <v>465.31707135219631</v>
      </c>
      <c r="L146" s="2">
        <f>TREND(Calibration!$A$2:$A$4,Calibration!$D$2:$D$4,G146)</f>
        <v>537.26527305863681</v>
      </c>
    </row>
    <row r="147" spans="1:12" x14ac:dyDescent="0.25">
      <c r="A147">
        <v>724203</v>
      </c>
      <c r="B147">
        <v>14.809000019999999</v>
      </c>
      <c r="C147">
        <v>0.30989</v>
      </c>
      <c r="D147">
        <v>34.971000670000002</v>
      </c>
      <c r="E147">
        <v>0.25378999000000002</v>
      </c>
      <c r="F147">
        <v>37.533000950000002</v>
      </c>
      <c r="G147">
        <v>0.74419999000000003</v>
      </c>
      <c r="H147">
        <v>31.14100075</v>
      </c>
      <c r="J147" s="2">
        <f>TREND(Calibration!$A$2:$A$4,Calibration!$B$2:$B$4,C147)</f>
        <v>346.74438484913026</v>
      </c>
      <c r="K147" s="2">
        <f>TREND(Calibration!$A$2:$A$4,Calibration!$C$2:$C$4,E147)</f>
        <v>464.92666210864377</v>
      </c>
      <c r="L147" s="2">
        <f>TREND(Calibration!$A$2:$A$4,Calibration!$D$2:$D$4,G147)</f>
        <v>540.31262035870611</v>
      </c>
    </row>
    <row r="148" spans="1:12" x14ac:dyDescent="0.25">
      <c r="A148">
        <v>729202</v>
      </c>
      <c r="B148">
        <v>14.821999549999999</v>
      </c>
      <c r="C148">
        <v>0.30989</v>
      </c>
      <c r="D148">
        <v>35.008998869999999</v>
      </c>
      <c r="E148">
        <v>0.25352001000000002</v>
      </c>
      <c r="F148">
        <v>37.52999878</v>
      </c>
      <c r="G148">
        <v>0.74739999000000001</v>
      </c>
      <c r="H148">
        <v>31.128999709999999</v>
      </c>
      <c r="J148" s="2">
        <f>TREND(Calibration!$A$2:$A$4,Calibration!$B$2:$B$4,C148)</f>
        <v>346.74438484913026</v>
      </c>
      <c r="K148" s="2">
        <f>TREND(Calibration!$A$2:$A$4,Calibration!$C$2:$C$4,E148)</f>
        <v>462.81902988360252</v>
      </c>
      <c r="L148" s="2">
        <f>TREND(Calibration!$A$2:$A$4,Calibration!$D$2:$D$4,G148)</f>
        <v>542.58041369829243</v>
      </c>
    </row>
    <row r="149" spans="1:12" x14ac:dyDescent="0.25">
      <c r="A149">
        <v>734202</v>
      </c>
      <c r="B149">
        <v>14.916000370000001</v>
      </c>
      <c r="C149">
        <v>0.30860000999999998</v>
      </c>
      <c r="D149">
        <v>34.993000029999997</v>
      </c>
      <c r="E149">
        <v>0.25352001000000002</v>
      </c>
      <c r="F149">
        <v>37.548999790000003</v>
      </c>
      <c r="G149">
        <v>0.75120001999999997</v>
      </c>
      <c r="H149">
        <v>31.163999560000001</v>
      </c>
      <c r="J149" s="2">
        <f>TREND(Calibration!$A$2:$A$4,Calibration!$B$2:$B$4,C149)</f>
        <v>341.03939803525168</v>
      </c>
      <c r="K149" s="2">
        <f>TREND(Calibration!$A$2:$A$4,Calibration!$C$2:$C$4,E149)</f>
        <v>462.81902988360252</v>
      </c>
      <c r="L149" s="2">
        <f>TREND(Calibration!$A$2:$A$4,Calibration!$D$2:$D$4,G149)</f>
        <v>545.27343954961373</v>
      </c>
    </row>
    <row r="150" spans="1:12" x14ac:dyDescent="0.25">
      <c r="A150">
        <v>739202</v>
      </c>
      <c r="B150">
        <v>14.97399998</v>
      </c>
      <c r="C150">
        <v>0.30676001000000003</v>
      </c>
      <c r="D150">
        <v>34.951000209999997</v>
      </c>
      <c r="E150">
        <v>0.25345999000000002</v>
      </c>
      <c r="F150">
        <v>37.541999820000001</v>
      </c>
      <c r="G150">
        <v>0.75120001999999997</v>
      </c>
      <c r="H150">
        <v>31.131999969999999</v>
      </c>
      <c r="J150" s="2">
        <f>TREND(Calibration!$A$2:$A$4,Calibration!$B$2:$B$4,C150)</f>
        <v>332.901989421591</v>
      </c>
      <c r="K150" s="2">
        <f>TREND(Calibration!$A$2:$A$4,Calibration!$C$2:$C$4,E150)</f>
        <v>462.3504763383512</v>
      </c>
      <c r="L150" s="2">
        <f>TREND(Calibration!$A$2:$A$4,Calibration!$D$2:$D$4,G150)</f>
        <v>545.27343954961373</v>
      </c>
    </row>
    <row r="151" spans="1:12" x14ac:dyDescent="0.25">
      <c r="A151">
        <v>744212</v>
      </c>
      <c r="B151">
        <v>14.980999949999999</v>
      </c>
      <c r="C151">
        <v>0.30891999999999997</v>
      </c>
      <c r="D151">
        <v>35.006000520000001</v>
      </c>
      <c r="E151">
        <v>0.25356999000000002</v>
      </c>
      <c r="F151">
        <v>37.526000979999999</v>
      </c>
      <c r="G151">
        <v>0.74959998999999999</v>
      </c>
      <c r="H151">
        <v>31.125</v>
      </c>
      <c r="J151" s="2">
        <f>TREND(Calibration!$A$2:$A$4,Calibration!$B$2:$B$4,C151)</f>
        <v>342.45455530823278</v>
      </c>
      <c r="K151" s="2">
        <f>TREND(Calibration!$A$2:$A$4,Calibration!$C$2:$C$4,E151)</f>
        <v>463.2092049284488</v>
      </c>
      <c r="L151" s="2">
        <f>TREND(Calibration!$A$2:$A$4,Calibration!$D$2:$D$4,G151)</f>
        <v>544.13952161925806</v>
      </c>
    </row>
    <row r="152" spans="1:12" x14ac:dyDescent="0.25">
      <c r="A152">
        <v>749202</v>
      </c>
      <c r="B152">
        <v>14.98400021</v>
      </c>
      <c r="C152">
        <v>0.30768001</v>
      </c>
      <c r="D152">
        <v>35.012001040000001</v>
      </c>
      <c r="E152">
        <v>0.25384000000000001</v>
      </c>
      <c r="F152">
        <v>37.498001100000003</v>
      </c>
      <c r="G152">
        <v>0.74900001000000005</v>
      </c>
      <c r="H152">
        <v>31.18600082</v>
      </c>
      <c r="J152" s="2">
        <f>TREND(Calibration!$A$2:$A$4,Calibration!$B$2:$B$4,C152)</f>
        <v>336.97069372842134</v>
      </c>
      <c r="K152" s="2">
        <f>TREND(Calibration!$A$2:$A$4,Calibration!$C$2:$C$4,E152)</f>
        <v>465.31707135219631</v>
      </c>
      <c r="L152" s="2">
        <f>TREND(Calibration!$A$2:$A$4,Calibration!$D$2:$D$4,G152)</f>
        <v>543.71432454179399</v>
      </c>
    </row>
    <row r="153" spans="1:12" x14ac:dyDescent="0.25">
      <c r="A153">
        <v>754202</v>
      </c>
      <c r="B153">
        <v>14.916000370000001</v>
      </c>
      <c r="C153">
        <v>0.30708000000000002</v>
      </c>
      <c r="D153">
        <v>34.951000209999997</v>
      </c>
      <c r="E153">
        <v>0.25389001</v>
      </c>
      <c r="F153">
        <v>37.54499817</v>
      </c>
      <c r="G153">
        <v>0.75070000000000003</v>
      </c>
      <c r="H153">
        <v>31.163999560000001</v>
      </c>
      <c r="J153" s="2">
        <f>TREND(Calibration!$A$2:$A$4,Calibration!$B$2:$B$4,C153)</f>
        <v>334.3171466945721</v>
      </c>
      <c r="K153" s="2">
        <f>TREND(Calibration!$A$2:$A$4,Calibration!$C$2:$C$4,E153)</f>
        <v>465.70748059574862</v>
      </c>
      <c r="L153" s="2">
        <f>TREND(Calibration!$A$2:$A$4,Calibration!$D$2:$D$4,G153)</f>
        <v>544.91908266659505</v>
      </c>
    </row>
    <row r="154" spans="1:12" x14ac:dyDescent="0.25">
      <c r="A154">
        <v>759204</v>
      </c>
      <c r="B154">
        <v>14.84399986</v>
      </c>
      <c r="C154">
        <v>0.30654000999999997</v>
      </c>
      <c r="D154">
        <v>35.002998349999999</v>
      </c>
      <c r="E154">
        <v>0.25415999</v>
      </c>
      <c r="F154">
        <v>37.48500061</v>
      </c>
      <c r="G154">
        <v>0.74419999000000003</v>
      </c>
      <c r="H154">
        <v>31.1609993</v>
      </c>
      <c r="J154" s="2">
        <f>TREND(Calibration!$A$2:$A$4,Calibration!$B$2:$B$4,C154)</f>
        <v>331.92903839169662</v>
      </c>
      <c r="K154" s="2">
        <f>TREND(Calibration!$A$2:$A$4,Calibration!$C$2:$C$4,E154)</f>
        <v>467.81511282078986</v>
      </c>
      <c r="L154" s="2">
        <f>TREND(Calibration!$A$2:$A$4,Calibration!$D$2:$D$4,G154)</f>
        <v>540.31262035870611</v>
      </c>
    </row>
    <row r="155" spans="1:12" x14ac:dyDescent="0.25">
      <c r="A155">
        <v>764201</v>
      </c>
      <c r="B155">
        <v>14.850999829999999</v>
      </c>
      <c r="C155">
        <v>0.30513999000000003</v>
      </c>
      <c r="D155">
        <v>34.973999020000001</v>
      </c>
      <c r="E155">
        <v>0.25415999</v>
      </c>
      <c r="F155">
        <v>37.570999149999999</v>
      </c>
      <c r="G155">
        <v>0.75230001999999996</v>
      </c>
      <c r="H155">
        <v>31.195999149999999</v>
      </c>
      <c r="J155" s="2">
        <f>TREND(Calibration!$A$2:$A$4,Calibration!$B$2:$B$4,C155)</f>
        <v>325.73744338773076</v>
      </c>
      <c r="K155" s="2">
        <f>TREND(Calibration!$A$2:$A$4,Calibration!$C$2:$C$4,E155)</f>
        <v>467.81511282078986</v>
      </c>
      <c r="L155" s="2">
        <f>TREND(Calibration!$A$2:$A$4,Calibration!$D$2:$D$4,G155)</f>
        <v>546.0529935100966</v>
      </c>
    </row>
    <row r="156" spans="1:12" x14ac:dyDescent="0.25">
      <c r="A156">
        <v>769202</v>
      </c>
      <c r="B156">
        <v>14.850999829999999</v>
      </c>
      <c r="C156">
        <v>0.30476001000000003</v>
      </c>
      <c r="D156">
        <v>34.958000179999999</v>
      </c>
      <c r="E156">
        <v>0.25422001</v>
      </c>
      <c r="F156">
        <v>37.561000819999997</v>
      </c>
      <c r="G156">
        <v>0.75070000000000003</v>
      </c>
      <c r="H156">
        <v>31.18600082</v>
      </c>
      <c r="J156" s="2">
        <f>TREND(Calibration!$A$2:$A$4,Calibration!$B$2:$B$4,C156)</f>
        <v>324.056980058916</v>
      </c>
      <c r="K156" s="2">
        <f>TREND(Calibration!$A$2:$A$4,Calibration!$C$2:$C$4,E156)</f>
        <v>468.28366636604119</v>
      </c>
      <c r="L156" s="2">
        <f>TREND(Calibration!$A$2:$A$4,Calibration!$D$2:$D$4,G156)</f>
        <v>544.91908266659505</v>
      </c>
    </row>
    <row r="157" spans="1:12" x14ac:dyDescent="0.25">
      <c r="A157">
        <v>774219</v>
      </c>
      <c r="B157">
        <v>14.869999890000001</v>
      </c>
      <c r="C157">
        <v>0.30579001</v>
      </c>
      <c r="D157">
        <v>35.006000520000001</v>
      </c>
      <c r="E157">
        <v>0.25378999000000002</v>
      </c>
      <c r="F157">
        <v>37.500999450000002</v>
      </c>
      <c r="G157">
        <v>0.74580002000000001</v>
      </c>
      <c r="H157">
        <v>31.211999890000001</v>
      </c>
      <c r="J157" s="2">
        <f>TREND(Calibration!$A$2:$A$4,Calibration!$B$2:$B$4,C157)</f>
        <v>328.61215988069353</v>
      </c>
      <c r="K157" s="2">
        <f>TREND(Calibration!$A$2:$A$4,Calibration!$C$2:$C$4,E157)</f>
        <v>464.92666210864377</v>
      </c>
      <c r="L157" s="2">
        <f>TREND(Calibration!$A$2:$A$4,Calibration!$D$2:$D$4,G157)</f>
        <v>541.44653828906178</v>
      </c>
    </row>
    <row r="158" spans="1:12" x14ac:dyDescent="0.25">
      <c r="A158">
        <v>779204</v>
      </c>
      <c r="B158">
        <v>14.98400021</v>
      </c>
      <c r="C158">
        <v>0.30702998999999997</v>
      </c>
      <c r="D158">
        <v>34.995998380000003</v>
      </c>
      <c r="E158">
        <v>0.25384000000000001</v>
      </c>
      <c r="F158">
        <v>37.557998660000003</v>
      </c>
      <c r="G158">
        <v>0.755</v>
      </c>
      <c r="H158">
        <v>31.208999630000001</v>
      </c>
      <c r="J158" s="2">
        <f>TREND(Calibration!$A$2:$A$4,Calibration!$B$2:$B$4,C158)</f>
        <v>334.09597723545835</v>
      </c>
      <c r="K158" s="2">
        <f>TREND(Calibration!$A$2:$A$4,Calibration!$C$2:$C$4,E158)</f>
        <v>465.31707135219631</v>
      </c>
      <c r="L158" s="2">
        <f>TREND(Calibration!$A$2:$A$4,Calibration!$D$2:$D$4,G158)</f>
        <v>547.96642996666424</v>
      </c>
    </row>
    <row r="159" spans="1:12" x14ac:dyDescent="0.25">
      <c r="A159">
        <v>784332</v>
      </c>
      <c r="B159">
        <v>15.0909996</v>
      </c>
      <c r="C159">
        <v>0.30708000000000002</v>
      </c>
      <c r="D159">
        <v>34.948001859999998</v>
      </c>
      <c r="E159">
        <v>0.25352001000000002</v>
      </c>
      <c r="F159">
        <v>37.561000819999997</v>
      </c>
      <c r="G159">
        <v>0.75550002000000005</v>
      </c>
      <c r="H159">
        <v>31.198999400000002</v>
      </c>
      <c r="J159" s="2">
        <f>TREND(Calibration!$A$2:$A$4,Calibration!$B$2:$B$4,C159)</f>
        <v>334.3171466945721</v>
      </c>
      <c r="K159" s="2">
        <f>TREND(Calibration!$A$2:$A$4,Calibration!$C$2:$C$4,E159)</f>
        <v>462.81902988360252</v>
      </c>
      <c r="L159" s="2">
        <f>TREND(Calibration!$A$2:$A$4,Calibration!$D$2:$D$4,G159)</f>
        <v>548.32078684968303</v>
      </c>
    </row>
    <row r="160" spans="1:12" x14ac:dyDescent="0.25">
      <c r="A160">
        <v>789203</v>
      </c>
      <c r="B160">
        <v>15.13300037</v>
      </c>
      <c r="C160">
        <v>0.30827000999999998</v>
      </c>
      <c r="D160">
        <v>34.983001710000003</v>
      </c>
      <c r="E160">
        <v>0.25319001000000002</v>
      </c>
      <c r="F160">
        <v>37.492000580000003</v>
      </c>
      <c r="G160">
        <v>0.74690002</v>
      </c>
      <c r="H160">
        <v>31.225000380000001</v>
      </c>
      <c r="J160" s="2">
        <f>TREND(Calibration!$A$2:$A$4,Calibration!$B$2:$B$4,C160)</f>
        <v>339.57997149041034</v>
      </c>
      <c r="K160" s="2">
        <f>TREND(Calibration!$A$2:$A$4,Calibration!$C$2:$C$4,E160)</f>
        <v>460.24284411330996</v>
      </c>
      <c r="L160" s="2">
        <f>TREND(Calibration!$A$2:$A$4,Calibration!$D$2:$D$4,G160)</f>
        <v>542.22609224954465</v>
      </c>
    </row>
    <row r="161" spans="1:12" x14ac:dyDescent="0.25">
      <c r="A161">
        <v>794202</v>
      </c>
      <c r="B161">
        <v>15.14299965</v>
      </c>
      <c r="C161">
        <v>0.30454001000000003</v>
      </c>
      <c r="D161">
        <v>34.977001190000003</v>
      </c>
      <c r="E161">
        <v>0.25291999999999998</v>
      </c>
      <c r="F161">
        <v>37.58000183</v>
      </c>
      <c r="G161">
        <v>0.75279998999999997</v>
      </c>
      <c r="H161">
        <v>31.201999659999998</v>
      </c>
      <c r="J161" s="2">
        <f>TREND(Calibration!$A$2:$A$4,Calibration!$B$2:$B$4,C161)</f>
        <v>323.08402902902185</v>
      </c>
      <c r="K161" s="2">
        <f>TREND(Calibration!$A$2:$A$4,Calibration!$C$2:$C$4,E161)</f>
        <v>458.13497768956199</v>
      </c>
      <c r="L161" s="2">
        <f>TREND(Calibration!$A$2:$A$4,Calibration!$D$2:$D$4,G161)</f>
        <v>546.40731495884438</v>
      </c>
    </row>
    <row r="162" spans="1:12" x14ac:dyDescent="0.25">
      <c r="A162">
        <v>799201</v>
      </c>
      <c r="B162">
        <v>15.10999966</v>
      </c>
      <c r="C162">
        <v>0.30702998999999997</v>
      </c>
      <c r="D162">
        <v>34.958000179999999</v>
      </c>
      <c r="E162">
        <v>0.25260000999999999</v>
      </c>
      <c r="F162">
        <v>37.568000789999999</v>
      </c>
      <c r="G162">
        <v>0.74739999000000001</v>
      </c>
      <c r="H162">
        <v>31.218000409999998</v>
      </c>
      <c r="J162" s="2">
        <f>TREND(Calibration!$A$2:$A$4,Calibration!$B$2:$B$4,C162)</f>
        <v>334.09597723545835</v>
      </c>
      <c r="K162" s="2">
        <f>TREND(Calibration!$A$2:$A$4,Calibration!$C$2:$C$4,E162)</f>
        <v>455.63693622096844</v>
      </c>
      <c r="L162" s="2">
        <f>TREND(Calibration!$A$2:$A$4,Calibration!$D$2:$D$4,G162)</f>
        <v>542.58041369829243</v>
      </c>
    </row>
    <row r="163" spans="1:12" x14ac:dyDescent="0.25">
      <c r="A163">
        <v>804202</v>
      </c>
      <c r="B163">
        <v>15.06499958</v>
      </c>
      <c r="C163">
        <v>0.30287001000000002</v>
      </c>
      <c r="D163">
        <v>34.971000670000002</v>
      </c>
      <c r="E163">
        <v>0.25222</v>
      </c>
      <c r="F163">
        <v>37.563999180000003</v>
      </c>
      <c r="G163">
        <v>0.75070000000000003</v>
      </c>
      <c r="H163">
        <v>31.1609993</v>
      </c>
      <c r="J163" s="2">
        <f>TREND(Calibration!$A$2:$A$4,Calibration!$B$2:$B$4,C163)</f>
        <v>315.69844621118818</v>
      </c>
      <c r="K163" s="2">
        <f>TREND(Calibration!$A$2:$A$4,Calibration!$C$2:$C$4,E163)</f>
        <v>452.67034120712333</v>
      </c>
      <c r="L163" s="2">
        <f>TREND(Calibration!$A$2:$A$4,Calibration!$D$2:$D$4,G163)</f>
        <v>544.91908266659505</v>
      </c>
    </row>
    <row r="164" spans="1:12" x14ac:dyDescent="0.25">
      <c r="A164">
        <v>809202</v>
      </c>
      <c r="B164">
        <v>15.02000046</v>
      </c>
      <c r="C164">
        <v>0.31049000999999998</v>
      </c>
      <c r="D164">
        <v>34.979999540000001</v>
      </c>
      <c r="E164">
        <v>0.25233000999999999</v>
      </c>
      <c r="F164">
        <v>37.541999820000001</v>
      </c>
      <c r="G164">
        <v>0.75929999000000004</v>
      </c>
      <c r="H164">
        <v>31.201999659999998</v>
      </c>
      <c r="J164" s="2">
        <f>TREND(Calibration!$A$2:$A$4,Calibration!$B$2:$B$4,C164)</f>
        <v>349.39793188297949</v>
      </c>
      <c r="K164" s="2">
        <f>TREND(Calibration!$A$2:$A$4,Calibration!$C$2:$C$4,E164)</f>
        <v>453.52914786345627</v>
      </c>
      <c r="L164" s="2">
        <f>TREND(Calibration!$A$2:$A$4,Calibration!$D$2:$D$4,G164)</f>
        <v>551.01377017987932</v>
      </c>
    </row>
    <row r="165" spans="1:12" x14ac:dyDescent="0.25">
      <c r="A165">
        <v>814201</v>
      </c>
      <c r="B165">
        <v>14.95199966</v>
      </c>
      <c r="C165">
        <v>0.31173000000000001</v>
      </c>
      <c r="D165">
        <v>34.971000670000002</v>
      </c>
      <c r="E165">
        <v>0.25280999999999998</v>
      </c>
      <c r="F165">
        <v>37.541999820000001</v>
      </c>
      <c r="G165">
        <v>0.75230001999999996</v>
      </c>
      <c r="H165">
        <v>31.125</v>
      </c>
      <c r="J165" s="2">
        <f>TREND(Calibration!$A$2:$A$4,Calibration!$B$2:$B$4,C165)</f>
        <v>354.88179346279139</v>
      </c>
      <c r="K165" s="2">
        <f>TREND(Calibration!$A$2:$A$4,Calibration!$C$2:$C$4,E165)</f>
        <v>457.27624909946462</v>
      </c>
      <c r="L165" s="2">
        <f>TREND(Calibration!$A$2:$A$4,Calibration!$D$2:$D$4,G165)</f>
        <v>546.0529935100966</v>
      </c>
    </row>
    <row r="166" spans="1:12" x14ac:dyDescent="0.25">
      <c r="A166">
        <v>819221</v>
      </c>
      <c r="B166">
        <v>14.90600014</v>
      </c>
      <c r="C166">
        <v>0.31022</v>
      </c>
      <c r="D166">
        <v>34.995998380000003</v>
      </c>
      <c r="E166">
        <v>0.25286998999999999</v>
      </c>
      <c r="F166">
        <v>37.487998959999999</v>
      </c>
      <c r="G166">
        <v>0.74529999000000002</v>
      </c>
      <c r="H166">
        <v>31.115999219999999</v>
      </c>
      <c r="J166" s="2">
        <f>TREND(Calibration!$A$2:$A$4,Calibration!$B$2:$B$4,C166)</f>
        <v>348.20381139397159</v>
      </c>
      <c r="K166" s="2">
        <f>TREND(Calibration!$A$2:$A$4,Calibration!$C$2:$C$4,E166)</f>
        <v>457.74456844600968</v>
      </c>
      <c r="L166" s="2">
        <f>TREND(Calibration!$A$2:$A$4,Calibration!$D$2:$D$4,G166)</f>
        <v>541.09217431918887</v>
      </c>
    </row>
    <row r="167" spans="1:12" x14ac:dyDescent="0.25">
      <c r="A167">
        <v>824202</v>
      </c>
      <c r="B167">
        <v>14.89599991</v>
      </c>
      <c r="C167">
        <v>0.30761999000000001</v>
      </c>
      <c r="D167">
        <v>35.012001040000001</v>
      </c>
      <c r="E167">
        <v>0.25291999999999998</v>
      </c>
      <c r="F167">
        <v>37.45299911</v>
      </c>
      <c r="G167">
        <v>0.74690002</v>
      </c>
      <c r="H167">
        <v>31.150999070000001</v>
      </c>
      <c r="J167" s="2">
        <f>TREND(Calibration!$A$2:$A$4,Calibration!$B$2:$B$4,C167)</f>
        <v>336.70525499744758</v>
      </c>
      <c r="K167" s="2">
        <f>TREND(Calibration!$A$2:$A$4,Calibration!$C$2:$C$4,E167)</f>
        <v>458.13497768956199</v>
      </c>
      <c r="L167" s="2">
        <f>TREND(Calibration!$A$2:$A$4,Calibration!$D$2:$D$4,G167)</f>
        <v>542.22609224954465</v>
      </c>
    </row>
    <row r="168" spans="1:12" x14ac:dyDescent="0.25">
      <c r="A168">
        <v>829201</v>
      </c>
      <c r="B168">
        <v>14.954999920000001</v>
      </c>
      <c r="C168">
        <v>0.30860000999999998</v>
      </c>
      <c r="D168">
        <v>34.958000179999999</v>
      </c>
      <c r="E168">
        <v>0.25313999999999998</v>
      </c>
      <c r="F168">
        <v>37.551998140000002</v>
      </c>
      <c r="G168">
        <v>0.76249999000000002</v>
      </c>
      <c r="H168">
        <v>31.150999070000001</v>
      </c>
      <c r="J168" s="2">
        <f>TREND(Calibration!$A$2:$A$4,Calibration!$B$2:$B$4,C168)</f>
        <v>341.03939803525168</v>
      </c>
      <c r="K168" s="2">
        <f>TREND(Calibration!$A$2:$A$4,Calibration!$C$2:$C$4,E168)</f>
        <v>459.85243486975719</v>
      </c>
      <c r="L168" s="2">
        <f>TREND(Calibration!$A$2:$A$4,Calibration!$D$2:$D$4,G168)</f>
        <v>553.28156351946564</v>
      </c>
    </row>
    <row r="169" spans="1:12" x14ac:dyDescent="0.25">
      <c r="A169">
        <v>834201</v>
      </c>
      <c r="B169">
        <v>14.963999749999999</v>
      </c>
      <c r="C169">
        <v>0.30616999</v>
      </c>
      <c r="D169">
        <v>34.977001190000003</v>
      </c>
      <c r="E169">
        <v>0.25345999000000002</v>
      </c>
      <c r="F169">
        <v>37.561000819999997</v>
      </c>
      <c r="G169">
        <v>0.76090002000000001</v>
      </c>
      <c r="H169">
        <v>31.125</v>
      </c>
      <c r="J169" s="2">
        <f>TREND(Calibration!$A$2:$A$4,Calibration!$B$2:$B$4,C169)</f>
        <v>330.29262320950806</v>
      </c>
      <c r="K169" s="2">
        <f>TREND(Calibration!$A$2:$A$4,Calibration!$C$2:$C$4,E169)</f>
        <v>462.3504763383512</v>
      </c>
      <c r="L169" s="2">
        <f>TREND(Calibration!$A$2:$A$4,Calibration!$D$2:$D$4,G169)</f>
        <v>552.14768811023498</v>
      </c>
    </row>
    <row r="170" spans="1:12" x14ac:dyDescent="0.25">
      <c r="A170">
        <v>839202</v>
      </c>
      <c r="B170">
        <v>15.036000250000001</v>
      </c>
      <c r="C170">
        <v>0.30583999000000001</v>
      </c>
      <c r="D170">
        <v>34.979999540000001</v>
      </c>
      <c r="E170">
        <v>0.25352001000000002</v>
      </c>
      <c r="F170">
        <v>37.52999878</v>
      </c>
      <c r="G170">
        <v>0.75340003</v>
      </c>
      <c r="H170">
        <v>31.103000640000001</v>
      </c>
      <c r="J170" s="2">
        <f>TREND(Calibration!$A$2:$A$4,Calibration!$B$2:$B$4,C170)</f>
        <v>328.83319666466673</v>
      </c>
      <c r="K170" s="2">
        <f>TREND(Calibration!$A$2:$A$4,Calibration!$C$2:$C$4,E170)</f>
        <v>462.81902988360252</v>
      </c>
      <c r="L170" s="2">
        <f>TREND(Calibration!$A$2:$A$4,Calibration!$D$2:$D$4,G170)</f>
        <v>546.83255455743358</v>
      </c>
    </row>
    <row r="171" spans="1:12" x14ac:dyDescent="0.25">
      <c r="A171">
        <v>844209</v>
      </c>
      <c r="B171">
        <v>15.10999966</v>
      </c>
      <c r="C171">
        <v>0.30287001000000002</v>
      </c>
      <c r="D171">
        <v>34.951000209999997</v>
      </c>
      <c r="E171">
        <v>0.25352001000000002</v>
      </c>
      <c r="F171">
        <v>37.492000580000003</v>
      </c>
      <c r="G171">
        <v>0.75440001000000001</v>
      </c>
      <c r="H171">
        <v>31.170000080000001</v>
      </c>
      <c r="J171" s="2">
        <f>TREND(Calibration!$A$2:$A$4,Calibration!$B$2:$B$4,C171)</f>
        <v>315.69844621118818</v>
      </c>
      <c r="K171" s="2">
        <f>TREND(Calibration!$A$2:$A$4,Calibration!$C$2:$C$4,E171)</f>
        <v>462.81902988360252</v>
      </c>
      <c r="L171" s="2">
        <f>TREND(Calibration!$A$2:$A$4,Calibration!$D$2:$D$4,G171)</f>
        <v>547.54122580234593</v>
      </c>
    </row>
    <row r="172" spans="1:12" x14ac:dyDescent="0.25">
      <c r="A172">
        <v>849201</v>
      </c>
      <c r="B172">
        <v>15.19799995</v>
      </c>
      <c r="C172">
        <v>0.30421999</v>
      </c>
      <c r="D172">
        <v>34.951000209999997</v>
      </c>
      <c r="E172">
        <v>0.25384000000000001</v>
      </c>
      <c r="F172">
        <v>37.539001460000001</v>
      </c>
      <c r="G172">
        <v>0.76310003000000004</v>
      </c>
      <c r="H172">
        <v>31.170000080000001</v>
      </c>
      <c r="J172" s="2">
        <f>TREND(Calibration!$A$2:$A$4,Calibration!$B$2:$B$4,C172)</f>
        <v>321.66873908089997</v>
      </c>
      <c r="K172" s="2">
        <f>TREND(Calibration!$A$2:$A$4,Calibration!$C$2:$C$4,E172)</f>
        <v>465.31707135219631</v>
      </c>
      <c r="L172" s="2">
        <f>TREND(Calibration!$A$2:$A$4,Calibration!$D$2:$D$4,G172)</f>
        <v>553.70680311805484</v>
      </c>
    </row>
    <row r="173" spans="1:12" x14ac:dyDescent="0.25">
      <c r="A173">
        <v>854210</v>
      </c>
      <c r="B173">
        <v>15.14000034</v>
      </c>
      <c r="C173">
        <v>0.30513999000000003</v>
      </c>
      <c r="D173">
        <v>34.995998380000003</v>
      </c>
      <c r="E173">
        <v>0.25384000000000001</v>
      </c>
      <c r="F173">
        <v>37.487998959999999</v>
      </c>
      <c r="G173">
        <v>0.75230001999999996</v>
      </c>
      <c r="H173">
        <v>31.158000950000002</v>
      </c>
      <c r="J173" s="2">
        <f>TREND(Calibration!$A$2:$A$4,Calibration!$B$2:$B$4,C173)</f>
        <v>325.73744338773076</v>
      </c>
      <c r="K173" s="2">
        <f>TREND(Calibration!$A$2:$A$4,Calibration!$C$2:$C$4,E173)</f>
        <v>465.31707135219631</v>
      </c>
      <c r="L173" s="2">
        <f>TREND(Calibration!$A$2:$A$4,Calibration!$D$2:$D$4,G173)</f>
        <v>546.0529935100966</v>
      </c>
    </row>
    <row r="174" spans="1:12" x14ac:dyDescent="0.25">
      <c r="A174">
        <v>859211</v>
      </c>
      <c r="B174">
        <v>15.130000109999999</v>
      </c>
      <c r="C174">
        <v>0.30287001000000002</v>
      </c>
      <c r="D174">
        <v>34.9640007</v>
      </c>
      <c r="E174">
        <v>0.25378999000000002</v>
      </c>
      <c r="F174">
        <v>37.516998289999997</v>
      </c>
      <c r="G174">
        <v>0.76149999999999995</v>
      </c>
      <c r="H174">
        <v>31.195999149999999</v>
      </c>
      <c r="J174" s="2">
        <f>TREND(Calibration!$A$2:$A$4,Calibration!$B$2:$B$4,C174)</f>
        <v>315.69844621118818</v>
      </c>
      <c r="K174" s="2">
        <f>TREND(Calibration!$A$2:$A$4,Calibration!$C$2:$C$4,E174)</f>
        <v>464.92666210864377</v>
      </c>
      <c r="L174" s="2">
        <f>TREND(Calibration!$A$2:$A$4,Calibration!$D$2:$D$4,G174)</f>
        <v>552.57288518769906</v>
      </c>
    </row>
    <row r="175" spans="1:12" x14ac:dyDescent="0.25">
      <c r="A175">
        <v>864201</v>
      </c>
      <c r="B175">
        <v>15.08100033</v>
      </c>
      <c r="C175">
        <v>0.30480998999999998</v>
      </c>
      <c r="D175">
        <v>35.002998349999999</v>
      </c>
      <c r="E175">
        <v>0.25389001</v>
      </c>
      <c r="F175">
        <v>37.541999820000001</v>
      </c>
      <c r="G175">
        <v>0.76419996999999995</v>
      </c>
      <c r="H175">
        <v>31.12199974</v>
      </c>
      <c r="J175" s="2">
        <f>TREND(Calibration!$A$2:$A$4,Calibration!$B$2:$B$4,C175)</f>
        <v>324.27801684288897</v>
      </c>
      <c r="K175" s="2">
        <f>TREND(Calibration!$A$2:$A$4,Calibration!$C$2:$C$4,E175)</f>
        <v>465.70748059574862</v>
      </c>
      <c r="L175" s="2">
        <f>TREND(Calibration!$A$2:$A$4,Calibration!$D$2:$D$4,G175)</f>
        <v>554.48631455741247</v>
      </c>
    </row>
    <row r="176" spans="1:12" x14ac:dyDescent="0.25">
      <c r="A176">
        <v>869201</v>
      </c>
      <c r="B176">
        <v>14.99699974</v>
      </c>
      <c r="C176">
        <v>0.30107999000000002</v>
      </c>
      <c r="D176">
        <v>34.999000549999998</v>
      </c>
      <c r="E176">
        <v>0.25389001</v>
      </c>
      <c r="F176">
        <v>37.481998439999998</v>
      </c>
      <c r="G176">
        <v>0.75819999000000005</v>
      </c>
      <c r="H176">
        <v>31.145000459999999</v>
      </c>
      <c r="J176" s="2">
        <f>TREND(Calibration!$A$2:$A$4,Calibration!$B$2:$B$4,C176)</f>
        <v>307.78207438150048</v>
      </c>
      <c r="K176" s="2">
        <f>TREND(Calibration!$A$2:$A$4,Calibration!$C$2:$C$4,E176)</f>
        <v>465.70748059574862</v>
      </c>
      <c r="L176" s="2">
        <f>TREND(Calibration!$A$2:$A$4,Calibration!$D$2:$D$4,G176)</f>
        <v>550.23421621939644</v>
      </c>
    </row>
    <row r="177" spans="1:12" x14ac:dyDescent="0.25">
      <c r="A177">
        <v>874202</v>
      </c>
      <c r="B177">
        <v>14.99699974</v>
      </c>
      <c r="C177">
        <v>0.30524999000000003</v>
      </c>
      <c r="D177">
        <v>34.948001859999998</v>
      </c>
      <c r="E177">
        <v>0.25352001000000002</v>
      </c>
      <c r="F177">
        <v>37.555000309999997</v>
      </c>
      <c r="G177">
        <v>0.76200002</v>
      </c>
      <c r="H177">
        <v>31.106000900000002</v>
      </c>
      <c r="J177" s="2">
        <f>TREND(Calibration!$A$2:$A$4,Calibration!$B$2:$B$4,C177)</f>
        <v>326.22391890267772</v>
      </c>
      <c r="K177" s="2">
        <f>TREND(Calibration!$A$2:$A$4,Calibration!$C$2:$C$4,E177)</f>
        <v>462.81902988360252</v>
      </c>
      <c r="L177" s="2">
        <f>TREND(Calibration!$A$2:$A$4,Calibration!$D$2:$D$4,G177)</f>
        <v>552.92724207071774</v>
      </c>
    </row>
    <row r="178" spans="1:12" x14ac:dyDescent="0.25">
      <c r="A178">
        <v>879202</v>
      </c>
      <c r="B178">
        <v>14.958000180000001</v>
      </c>
      <c r="C178">
        <v>0.30579001</v>
      </c>
      <c r="D178">
        <v>35.012001040000001</v>
      </c>
      <c r="E178">
        <v>0.25345999000000002</v>
      </c>
      <c r="F178">
        <v>37.472999569999999</v>
      </c>
      <c r="G178">
        <v>0.75010001999999998</v>
      </c>
      <c r="H178">
        <v>31.131999969999999</v>
      </c>
      <c r="J178" s="2">
        <f>TREND(Calibration!$A$2:$A$4,Calibration!$B$2:$B$4,C178)</f>
        <v>328.61215988069353</v>
      </c>
      <c r="K178" s="2">
        <f>TREND(Calibration!$A$2:$A$4,Calibration!$C$2:$C$4,E178)</f>
        <v>462.3504763383512</v>
      </c>
      <c r="L178" s="2">
        <f>TREND(Calibration!$A$2:$A$4,Calibration!$D$2:$D$4,G178)</f>
        <v>544.49388558913097</v>
      </c>
    </row>
    <row r="179" spans="1:12" x14ac:dyDescent="0.25">
      <c r="A179">
        <v>884202</v>
      </c>
      <c r="B179">
        <v>14.95199966</v>
      </c>
      <c r="C179">
        <v>0.30952001000000001</v>
      </c>
      <c r="D179">
        <v>34.971000670000002</v>
      </c>
      <c r="E179">
        <v>0.25352001000000002</v>
      </c>
      <c r="F179">
        <v>37.492000580000003</v>
      </c>
      <c r="G179">
        <v>0.75609999999999999</v>
      </c>
      <c r="H179">
        <v>31.150999070000001</v>
      </c>
      <c r="J179" s="2">
        <f>TREND(Calibration!$A$2:$A$4,Calibration!$B$2:$B$4,C179)</f>
        <v>345.10810234208225</v>
      </c>
      <c r="K179" s="2">
        <f>TREND(Calibration!$A$2:$A$4,Calibration!$C$2:$C$4,E179)</f>
        <v>462.81902988360252</v>
      </c>
      <c r="L179" s="2">
        <f>TREND(Calibration!$A$2:$A$4,Calibration!$D$2:$D$4,G179)</f>
        <v>548.74598392714699</v>
      </c>
    </row>
    <row r="180" spans="1:12" x14ac:dyDescent="0.25">
      <c r="A180">
        <v>889209</v>
      </c>
      <c r="B180">
        <v>14.88700008</v>
      </c>
      <c r="C180">
        <v>0.30968001000000001</v>
      </c>
      <c r="D180">
        <v>34.95500183</v>
      </c>
      <c r="E180">
        <v>0.25291999999999998</v>
      </c>
      <c r="F180">
        <v>37.513999939999998</v>
      </c>
      <c r="G180">
        <v>0.75389998999999996</v>
      </c>
      <c r="H180">
        <v>31.083999630000001</v>
      </c>
      <c r="J180" s="2">
        <f>TREND(Calibration!$A$2:$A$4,Calibration!$B$2:$B$4,C180)</f>
        <v>345.81570309109634</v>
      </c>
      <c r="K180" s="2">
        <f>TREND(Calibration!$A$2:$A$4,Calibration!$C$2:$C$4,E180)</f>
        <v>458.13497768956199</v>
      </c>
      <c r="L180" s="2">
        <f>TREND(Calibration!$A$2:$A$4,Calibration!$D$2:$D$4,G180)</f>
        <v>547.18686891932725</v>
      </c>
    </row>
    <row r="181" spans="1:12" x14ac:dyDescent="0.25">
      <c r="A181">
        <v>894202</v>
      </c>
      <c r="B181">
        <v>14.91300011</v>
      </c>
      <c r="C181">
        <v>0.30871000999999998</v>
      </c>
      <c r="D181">
        <v>34.95500183</v>
      </c>
      <c r="E181">
        <v>0.25260000999999999</v>
      </c>
      <c r="F181">
        <v>37.506999970000003</v>
      </c>
      <c r="G181">
        <v>0.75980002000000002</v>
      </c>
      <c r="H181">
        <v>31.166999820000001</v>
      </c>
      <c r="J181" s="2">
        <f>TREND(Calibration!$A$2:$A$4,Calibration!$B$2:$B$4,C181)</f>
        <v>341.52587355019887</v>
      </c>
      <c r="K181" s="2">
        <f>TREND(Calibration!$A$2:$A$4,Calibration!$C$2:$C$4,E181)</f>
        <v>455.63693622096844</v>
      </c>
      <c r="L181" s="2">
        <f>TREND(Calibration!$A$2:$A$4,Calibration!$D$2:$D$4,G181)</f>
        <v>551.36813414975222</v>
      </c>
    </row>
    <row r="182" spans="1:12" x14ac:dyDescent="0.25">
      <c r="A182">
        <v>899202</v>
      </c>
      <c r="B182">
        <v>14.932000159999999</v>
      </c>
      <c r="C182">
        <v>0.31173000000000001</v>
      </c>
      <c r="D182">
        <v>34.944999690000003</v>
      </c>
      <c r="E182">
        <v>0.25253998999999999</v>
      </c>
      <c r="F182">
        <v>37.52999878</v>
      </c>
      <c r="G182">
        <v>0.75770002999999997</v>
      </c>
      <c r="H182">
        <v>31.166999820000001</v>
      </c>
      <c r="J182" s="2">
        <f>TREND(Calibration!$A$2:$A$4,Calibration!$B$2:$B$4,C182)</f>
        <v>354.88179346279139</v>
      </c>
      <c r="K182" s="2">
        <f>TREND(Calibration!$A$2:$A$4,Calibration!$C$2:$C$4,E182)</f>
        <v>455.16838267571711</v>
      </c>
      <c r="L182" s="2">
        <f>TREND(Calibration!$A$2:$A$4,Calibration!$D$2:$D$4,G182)</f>
        <v>549.87990185750277</v>
      </c>
    </row>
    <row r="183" spans="1:12" x14ac:dyDescent="0.25">
      <c r="A183">
        <v>904309</v>
      </c>
      <c r="B183">
        <v>14.94200039</v>
      </c>
      <c r="C183">
        <v>0.30454001000000003</v>
      </c>
      <c r="D183">
        <v>34.95500183</v>
      </c>
      <c r="E183">
        <v>0.25233000999999999</v>
      </c>
      <c r="F183">
        <v>37.487998959999999</v>
      </c>
      <c r="G183">
        <v>0.75279998999999997</v>
      </c>
      <c r="H183">
        <v>31.150999070000001</v>
      </c>
      <c r="J183" s="2">
        <f>TREND(Calibration!$A$2:$A$4,Calibration!$B$2:$B$4,C183)</f>
        <v>323.08402902902185</v>
      </c>
      <c r="K183" s="2">
        <f>TREND(Calibration!$A$2:$A$4,Calibration!$C$2:$C$4,E183)</f>
        <v>453.52914786345627</v>
      </c>
      <c r="L183" s="2">
        <f>TREND(Calibration!$A$2:$A$4,Calibration!$D$2:$D$4,G183)</f>
        <v>546.40731495884438</v>
      </c>
    </row>
    <row r="184" spans="1:12" x14ac:dyDescent="0.25">
      <c r="A184">
        <v>909213</v>
      </c>
      <c r="B184">
        <v>14.99400043</v>
      </c>
      <c r="C184">
        <v>0.30670999999999998</v>
      </c>
      <c r="D184">
        <v>34.942001339999997</v>
      </c>
      <c r="E184">
        <v>0.25253998999999999</v>
      </c>
      <c r="F184">
        <v>37.54499817</v>
      </c>
      <c r="G184">
        <v>0.77010000000000001</v>
      </c>
      <c r="H184">
        <v>31.097000120000001</v>
      </c>
      <c r="J184" s="2">
        <f>TREND(Calibration!$A$2:$A$4,Calibration!$B$2:$B$4,C184)</f>
        <v>332.68081996247702</v>
      </c>
      <c r="K184" s="2">
        <f>TREND(Calibration!$A$2:$A$4,Calibration!$C$2:$C$4,E184)</f>
        <v>455.16838267571711</v>
      </c>
      <c r="L184" s="2">
        <f>TREND(Calibration!$A$2:$A$4,Calibration!$D$2:$D$4,G184)</f>
        <v>558.66757978783744</v>
      </c>
    </row>
    <row r="185" spans="1:12" x14ac:dyDescent="0.25">
      <c r="A185">
        <v>914202</v>
      </c>
      <c r="B185">
        <v>14.98400021</v>
      </c>
      <c r="C185">
        <v>0.30357000000000001</v>
      </c>
      <c r="D185">
        <v>34.960998539999999</v>
      </c>
      <c r="E185">
        <v>0.25216000999999999</v>
      </c>
      <c r="F185">
        <v>37.516998289999997</v>
      </c>
      <c r="G185">
        <v>0.76899998999999997</v>
      </c>
      <c r="H185">
        <v>31.1609993</v>
      </c>
      <c r="J185" s="2">
        <f>TREND(Calibration!$A$2:$A$4,Calibration!$B$2:$B$4,C185)</f>
        <v>318.79415526307753</v>
      </c>
      <c r="K185" s="2">
        <f>TREND(Calibration!$A$2:$A$4,Calibration!$C$2:$C$4,E185)</f>
        <v>452.20202186057827</v>
      </c>
      <c r="L185" s="2">
        <f>TREND(Calibration!$A$2:$A$4,Calibration!$D$2:$D$4,G185)</f>
        <v>557.88801874050034</v>
      </c>
    </row>
    <row r="186" spans="1:12" x14ac:dyDescent="0.25">
      <c r="A186">
        <v>919207</v>
      </c>
      <c r="B186">
        <v>14.928999900000001</v>
      </c>
      <c r="C186">
        <v>0.30513999000000003</v>
      </c>
      <c r="D186">
        <v>34.95500183</v>
      </c>
      <c r="E186">
        <v>0.25227000999999999</v>
      </c>
      <c r="F186">
        <v>37.522998809999997</v>
      </c>
      <c r="G186">
        <v>0.77010000000000001</v>
      </c>
      <c r="H186">
        <v>31.166999820000001</v>
      </c>
      <c r="J186" s="2">
        <f>TREND(Calibration!$A$2:$A$4,Calibration!$B$2:$B$4,C186)</f>
        <v>325.73744338773076</v>
      </c>
      <c r="K186" s="2">
        <f>TREND(Calibration!$A$2:$A$4,Calibration!$C$2:$C$4,E186)</f>
        <v>453.06075045067587</v>
      </c>
      <c r="L186" s="2">
        <f>TREND(Calibration!$A$2:$A$4,Calibration!$D$2:$D$4,G186)</f>
        <v>558.66757978783744</v>
      </c>
    </row>
    <row r="187" spans="1:12" x14ac:dyDescent="0.25">
      <c r="A187">
        <v>924202</v>
      </c>
      <c r="B187">
        <v>14.86699963</v>
      </c>
      <c r="C187">
        <v>0.30605999</v>
      </c>
      <c r="D187">
        <v>34.916000369999999</v>
      </c>
      <c r="E187">
        <v>0.25253998999999999</v>
      </c>
      <c r="F187">
        <v>37.563999180000003</v>
      </c>
      <c r="G187">
        <v>0.77869999000000001</v>
      </c>
      <c r="H187">
        <v>31.115999219999999</v>
      </c>
      <c r="J187" s="2">
        <f>TREND(Calibration!$A$2:$A$4,Calibration!$B$2:$B$4,C187)</f>
        <v>329.8061476945611</v>
      </c>
      <c r="K187" s="2">
        <f>TREND(Calibration!$A$2:$A$4,Calibration!$C$2:$C$4,E187)</f>
        <v>455.16838267571711</v>
      </c>
      <c r="L187" s="2">
        <f>TREND(Calibration!$A$2:$A$4,Calibration!$D$2:$D$4,G187)</f>
        <v>564.7622673011216</v>
      </c>
    </row>
    <row r="188" spans="1:12" x14ac:dyDescent="0.25">
      <c r="A188">
        <v>929213</v>
      </c>
      <c r="B188">
        <v>14.805999760000001</v>
      </c>
      <c r="C188">
        <v>0.30417000999999999</v>
      </c>
      <c r="D188">
        <v>34.948001859999998</v>
      </c>
      <c r="E188">
        <v>0.25260000999999999</v>
      </c>
      <c r="F188">
        <v>37.463001249999998</v>
      </c>
      <c r="G188">
        <v>0.76419996999999995</v>
      </c>
      <c r="H188">
        <v>31.103000640000001</v>
      </c>
      <c r="J188" s="2">
        <f>TREND(Calibration!$A$2:$A$4,Calibration!$B$2:$B$4,C188)</f>
        <v>321.44770229692676</v>
      </c>
      <c r="K188" s="2">
        <f>TREND(Calibration!$A$2:$A$4,Calibration!$C$2:$C$4,E188)</f>
        <v>455.63693622096844</v>
      </c>
      <c r="L188" s="2">
        <f>TREND(Calibration!$A$2:$A$4,Calibration!$D$2:$D$4,G188)</f>
        <v>554.48631455741247</v>
      </c>
    </row>
    <row r="189" spans="1:12" x14ac:dyDescent="0.25">
      <c r="A189">
        <v>934204</v>
      </c>
      <c r="B189">
        <v>14.873999599999999</v>
      </c>
      <c r="C189">
        <v>0.30772999000000001</v>
      </c>
      <c r="D189">
        <v>34.944999690000003</v>
      </c>
      <c r="E189">
        <v>0.25260000999999999</v>
      </c>
      <c r="F189">
        <v>37.563999180000003</v>
      </c>
      <c r="G189">
        <v>0.77869999000000001</v>
      </c>
      <c r="H189">
        <v>31.115999219999999</v>
      </c>
      <c r="J189" s="2">
        <f>TREND(Calibration!$A$2:$A$4,Calibration!$B$2:$B$4,C189)</f>
        <v>337.19173051239454</v>
      </c>
      <c r="K189" s="2">
        <f>TREND(Calibration!$A$2:$A$4,Calibration!$C$2:$C$4,E189)</f>
        <v>455.63693622096844</v>
      </c>
      <c r="L189" s="2">
        <f>TREND(Calibration!$A$2:$A$4,Calibration!$D$2:$D$4,G189)</f>
        <v>564.7622673011216</v>
      </c>
    </row>
    <row r="190" spans="1:12" x14ac:dyDescent="0.25">
      <c r="A190">
        <v>939218</v>
      </c>
      <c r="B190">
        <v>14.88700008</v>
      </c>
      <c r="C190">
        <v>0.30513999000000003</v>
      </c>
      <c r="D190">
        <v>34.958000179999999</v>
      </c>
      <c r="E190">
        <v>0.25260000999999999</v>
      </c>
      <c r="F190">
        <v>37.541999820000001</v>
      </c>
      <c r="G190">
        <v>0.77389996999999999</v>
      </c>
      <c r="H190">
        <v>31.073999400000002</v>
      </c>
      <c r="J190" s="2">
        <f>TREND(Calibration!$A$2:$A$4,Calibration!$B$2:$B$4,C190)</f>
        <v>325.73744338773076</v>
      </c>
      <c r="K190" s="2">
        <f>TREND(Calibration!$A$2:$A$4,Calibration!$C$2:$C$4,E190)</f>
        <v>455.63693622096844</v>
      </c>
      <c r="L190" s="2">
        <f>TREND(Calibration!$A$2:$A$4,Calibration!$D$2:$D$4,G190)</f>
        <v>561.36056311803372</v>
      </c>
    </row>
    <row r="191" spans="1:12" x14ac:dyDescent="0.25">
      <c r="A191">
        <v>944202</v>
      </c>
      <c r="B191">
        <v>14.963999749999999</v>
      </c>
      <c r="C191">
        <v>0.30610999</v>
      </c>
      <c r="D191">
        <v>34.929000850000001</v>
      </c>
      <c r="E191">
        <v>0.25260000999999999</v>
      </c>
      <c r="F191">
        <v>37.513999939999998</v>
      </c>
      <c r="G191">
        <v>0.77659999999999996</v>
      </c>
      <c r="H191">
        <v>31.153999330000001</v>
      </c>
      <c r="J191" s="2">
        <f>TREND(Calibration!$A$2:$A$4,Calibration!$B$2:$B$4,C191)</f>
        <v>330.02727292862778</v>
      </c>
      <c r="K191" s="2">
        <f>TREND(Calibration!$A$2:$A$4,Calibration!$C$2:$C$4,E191)</f>
        <v>455.63693622096844</v>
      </c>
      <c r="L191" s="2">
        <f>TREND(Calibration!$A$2:$A$4,Calibration!$D$2:$D$4,G191)</f>
        <v>563.27403500887226</v>
      </c>
    </row>
    <row r="192" spans="1:12" x14ac:dyDescent="0.25">
      <c r="A192">
        <v>949202</v>
      </c>
      <c r="B192">
        <v>15.067999840000001</v>
      </c>
      <c r="C192">
        <v>0.30264999999999997</v>
      </c>
      <c r="D192">
        <v>34.935001370000002</v>
      </c>
      <c r="E192">
        <v>0.25286998999999999</v>
      </c>
      <c r="F192">
        <v>37.563999180000003</v>
      </c>
      <c r="G192">
        <v>0.77549999999999997</v>
      </c>
      <c r="H192">
        <v>31.115999219999999</v>
      </c>
      <c r="J192" s="2">
        <f>TREND(Calibration!$A$2:$A$4,Calibration!$B$2:$B$4,C192)</f>
        <v>314.72545095624696</v>
      </c>
      <c r="K192" s="2">
        <f>TREND(Calibration!$A$2:$A$4,Calibration!$C$2:$C$4,E192)</f>
        <v>457.74456844600968</v>
      </c>
      <c r="L192" s="2">
        <f>TREND(Calibration!$A$2:$A$4,Calibration!$D$2:$D$4,G192)</f>
        <v>562.49448104838939</v>
      </c>
    </row>
    <row r="193" spans="1:12" x14ac:dyDescent="0.25">
      <c r="A193">
        <v>954202</v>
      </c>
      <c r="B193">
        <v>15.213999749999999</v>
      </c>
      <c r="C193">
        <v>0.30838000999999998</v>
      </c>
      <c r="D193">
        <v>34.958000179999999</v>
      </c>
      <c r="E193">
        <v>0.25319001000000002</v>
      </c>
      <c r="F193">
        <v>37.52999878</v>
      </c>
      <c r="G193">
        <v>0.77389996999999999</v>
      </c>
      <c r="H193">
        <v>31.073999400000002</v>
      </c>
      <c r="J193" s="2">
        <f>TREND(Calibration!$A$2:$A$4,Calibration!$B$2:$B$4,C193)</f>
        <v>340.06644700535753</v>
      </c>
      <c r="K193" s="2">
        <f>TREND(Calibration!$A$2:$A$4,Calibration!$C$2:$C$4,E193)</f>
        <v>460.24284411330996</v>
      </c>
      <c r="L193" s="2">
        <f>TREND(Calibration!$A$2:$A$4,Calibration!$D$2:$D$4,G193)</f>
        <v>561.36056311803372</v>
      </c>
    </row>
    <row r="194" spans="1:12" x14ac:dyDescent="0.25">
      <c r="A194">
        <v>959201</v>
      </c>
      <c r="B194">
        <v>15.291999819999999</v>
      </c>
      <c r="C194">
        <v>0.30443998999999999</v>
      </c>
      <c r="D194">
        <v>34.979999540000001</v>
      </c>
      <c r="E194">
        <v>0.25291999999999998</v>
      </c>
      <c r="F194">
        <v>37.520000459999999</v>
      </c>
      <c r="G194">
        <v>0.77229999999999999</v>
      </c>
      <c r="H194">
        <v>31.06399918</v>
      </c>
      <c r="J194" s="2">
        <f>TREND(Calibration!$A$2:$A$4,Calibration!$B$2:$B$4,C194)</f>
        <v>322.64169011079434</v>
      </c>
      <c r="K194" s="2">
        <f>TREND(Calibration!$A$2:$A$4,Calibration!$C$2:$C$4,E194)</f>
        <v>458.13497768956199</v>
      </c>
      <c r="L194" s="2">
        <f>TREND(Calibration!$A$2:$A$4,Calibration!$D$2:$D$4,G194)</f>
        <v>560.22668770880307</v>
      </c>
    </row>
    <row r="195" spans="1:12" x14ac:dyDescent="0.25">
      <c r="A195">
        <v>964201</v>
      </c>
      <c r="B195">
        <v>15.291999819999999</v>
      </c>
      <c r="C195">
        <v>0.30605999</v>
      </c>
      <c r="D195">
        <v>34.944999690000003</v>
      </c>
      <c r="E195">
        <v>0.25319001000000002</v>
      </c>
      <c r="F195">
        <v>37.516998289999997</v>
      </c>
      <c r="G195">
        <v>0.77549999999999997</v>
      </c>
      <c r="H195">
        <v>31.05200005</v>
      </c>
      <c r="J195" s="2">
        <f>TREND(Calibration!$A$2:$A$4,Calibration!$B$2:$B$4,C195)</f>
        <v>329.8061476945611</v>
      </c>
      <c r="K195" s="2">
        <f>TREND(Calibration!$A$2:$A$4,Calibration!$C$2:$C$4,E195)</f>
        <v>460.24284411330996</v>
      </c>
      <c r="L195" s="2">
        <f>TREND(Calibration!$A$2:$A$4,Calibration!$D$2:$D$4,G195)</f>
        <v>562.49448104838939</v>
      </c>
    </row>
    <row r="196" spans="1:12" x14ac:dyDescent="0.25">
      <c r="A196">
        <v>969202</v>
      </c>
      <c r="B196">
        <v>15.28199959</v>
      </c>
      <c r="C196">
        <v>0.30957001000000001</v>
      </c>
      <c r="D196">
        <v>34.958000179999999</v>
      </c>
      <c r="E196">
        <v>0.25324999999999998</v>
      </c>
      <c r="F196">
        <v>37.500999450000002</v>
      </c>
      <c r="G196">
        <v>0.77869999000000001</v>
      </c>
      <c r="H196">
        <v>31.048000340000002</v>
      </c>
      <c r="J196" s="2">
        <f>TREND(Calibration!$A$2:$A$4,Calibration!$B$2:$B$4,C196)</f>
        <v>345.32922757614915</v>
      </c>
      <c r="K196" s="2">
        <f>TREND(Calibration!$A$2:$A$4,Calibration!$C$2:$C$4,E196)</f>
        <v>460.71116345985456</v>
      </c>
      <c r="L196" s="2">
        <f>TREND(Calibration!$A$2:$A$4,Calibration!$D$2:$D$4,G196)</f>
        <v>564.7622673011216</v>
      </c>
    </row>
    <row r="197" spans="1:12" x14ac:dyDescent="0.25">
      <c r="A197">
        <v>974210</v>
      </c>
      <c r="B197">
        <v>15.21800041</v>
      </c>
      <c r="C197">
        <v>0.30637999999999999</v>
      </c>
      <c r="D197">
        <v>34.948001859999998</v>
      </c>
      <c r="E197">
        <v>0.25356999000000002</v>
      </c>
      <c r="F197">
        <v>37.459999080000003</v>
      </c>
      <c r="G197">
        <v>0.7712</v>
      </c>
      <c r="H197">
        <v>31.038999560000001</v>
      </c>
      <c r="J197" s="2">
        <f>TREND(Calibration!$A$2:$A$4,Calibration!$B$2:$B$4,C197)</f>
        <v>331.22139341763568</v>
      </c>
      <c r="K197" s="2">
        <f>TREND(Calibration!$A$2:$A$4,Calibration!$C$2:$C$4,E197)</f>
        <v>463.2092049284488</v>
      </c>
      <c r="L197" s="2">
        <f>TREND(Calibration!$A$2:$A$4,Calibration!$D$2:$D$4,G197)</f>
        <v>559.4471337483202</v>
      </c>
    </row>
    <row r="198" spans="1:12" x14ac:dyDescent="0.25">
      <c r="A198">
        <v>979203</v>
      </c>
      <c r="B198">
        <v>15.208000180000001</v>
      </c>
      <c r="C198">
        <v>0.31</v>
      </c>
      <c r="D198">
        <v>34.92599869</v>
      </c>
      <c r="E198">
        <v>0.25389001</v>
      </c>
      <c r="F198">
        <v>37.526000979999999</v>
      </c>
      <c r="G198">
        <v>0.78740001000000004</v>
      </c>
      <c r="H198">
        <v>31.103000640000001</v>
      </c>
      <c r="J198" s="2">
        <f>TREND(Calibration!$A$2:$A$4,Calibration!$B$2:$B$4,C198)</f>
        <v>347.23086036407744</v>
      </c>
      <c r="K198" s="2">
        <f>TREND(Calibration!$A$2:$A$4,Calibration!$C$2:$C$4,E198)</f>
        <v>465.70748059574862</v>
      </c>
      <c r="L198" s="2">
        <f>TREND(Calibration!$A$2:$A$4,Calibration!$D$2:$D$4,G198)</f>
        <v>570.9278446168305</v>
      </c>
    </row>
    <row r="199" spans="1:12" x14ac:dyDescent="0.25">
      <c r="A199">
        <v>984202</v>
      </c>
      <c r="B199">
        <v>15.11699963</v>
      </c>
      <c r="C199">
        <v>0.31152001000000001</v>
      </c>
      <c r="D199">
        <v>34.958000179999999</v>
      </c>
      <c r="E199">
        <v>0.25378999000000002</v>
      </c>
      <c r="F199">
        <v>37.541999820000001</v>
      </c>
      <c r="G199">
        <v>0.78579997999999995</v>
      </c>
      <c r="H199">
        <v>31.073999400000002</v>
      </c>
      <c r="J199" s="2">
        <f>TREND(Calibration!$A$2:$A$4,Calibration!$B$2:$B$4,C199)</f>
        <v>353.95311170475725</v>
      </c>
      <c r="K199" s="2">
        <f>TREND(Calibration!$A$2:$A$4,Calibration!$C$2:$C$4,E199)</f>
        <v>464.92666210864377</v>
      </c>
      <c r="L199" s="2">
        <f>TREND(Calibration!$A$2:$A$4,Calibration!$D$2:$D$4,G199)</f>
        <v>569.79392668647461</v>
      </c>
    </row>
    <row r="200" spans="1:12" x14ac:dyDescent="0.25">
      <c r="A200">
        <v>989202</v>
      </c>
      <c r="B200">
        <v>15.067999840000001</v>
      </c>
      <c r="C200">
        <v>0.31060000999999998</v>
      </c>
      <c r="D200">
        <v>34.909999849999998</v>
      </c>
      <c r="E200">
        <v>0.25378999000000002</v>
      </c>
      <c r="F200">
        <v>37.522998809999997</v>
      </c>
      <c r="G200">
        <v>0.79390000999999999</v>
      </c>
      <c r="H200">
        <v>31.090000150000002</v>
      </c>
      <c r="J200" s="2">
        <f>TREND(Calibration!$A$2:$A$4,Calibration!$B$2:$B$4,C200)</f>
        <v>349.88440739792668</v>
      </c>
      <c r="K200" s="2">
        <f>TREND(Calibration!$A$2:$A$4,Calibration!$C$2:$C$4,E200)</f>
        <v>464.92666210864377</v>
      </c>
      <c r="L200" s="2">
        <f>TREND(Calibration!$A$2:$A$4,Calibration!$D$2:$D$4,G200)</f>
        <v>575.53429983786521</v>
      </c>
    </row>
    <row r="201" spans="1:12" x14ac:dyDescent="0.25">
      <c r="A201">
        <v>994204</v>
      </c>
      <c r="B201">
        <v>15.038999560000001</v>
      </c>
      <c r="C201">
        <v>0.30930001000000001</v>
      </c>
      <c r="D201">
        <v>34.912998199999997</v>
      </c>
      <c r="E201">
        <v>0.25352001000000002</v>
      </c>
      <c r="F201">
        <v>37.533000950000002</v>
      </c>
      <c r="G201">
        <v>0.79059999999999997</v>
      </c>
      <c r="H201">
        <v>31.073999400000002</v>
      </c>
      <c r="J201" s="2">
        <f>TREND(Calibration!$A$2:$A$4,Calibration!$B$2:$B$4,C201)</f>
        <v>344.1351513121881</v>
      </c>
      <c r="K201" s="2">
        <f>TREND(Calibration!$A$2:$A$4,Calibration!$C$2:$C$4,E201)</f>
        <v>462.81902988360252</v>
      </c>
      <c r="L201" s="2">
        <f>TREND(Calibration!$A$2:$A$4,Calibration!$D$2:$D$4,G201)</f>
        <v>573.19563086956259</v>
      </c>
    </row>
    <row r="202" spans="1:12" x14ac:dyDescent="0.25">
      <c r="A202">
        <v>999210</v>
      </c>
      <c r="B202">
        <v>14.99699974</v>
      </c>
      <c r="C202">
        <v>0.31178999000000002</v>
      </c>
      <c r="D202">
        <v>34.92599869</v>
      </c>
      <c r="E202">
        <v>0.25352001000000002</v>
      </c>
      <c r="F202">
        <v>37.5359993</v>
      </c>
      <c r="G202">
        <v>0.79009998000000004</v>
      </c>
      <c r="H202">
        <v>31.06100082</v>
      </c>
      <c r="J202" s="2">
        <f>TREND(Calibration!$A$2:$A$4,Calibration!$B$2:$B$4,C202)</f>
        <v>355.14709951862483</v>
      </c>
      <c r="K202" s="2">
        <f>TREND(Calibration!$A$2:$A$4,Calibration!$C$2:$C$4,E202)</f>
        <v>462.81902988360252</v>
      </c>
      <c r="L202" s="2">
        <f>TREND(Calibration!$A$2:$A$4,Calibration!$D$2:$D$4,G202)</f>
        <v>572.84127398654391</v>
      </c>
    </row>
    <row r="203" spans="1:12" x14ac:dyDescent="0.25">
      <c r="A203">
        <v>1004214</v>
      </c>
      <c r="B203">
        <v>14.95199966</v>
      </c>
      <c r="C203">
        <v>0.30237999999999998</v>
      </c>
      <c r="D203">
        <v>34.979999540000001</v>
      </c>
      <c r="E203">
        <v>0.25356999000000002</v>
      </c>
      <c r="F203">
        <v>37.47900009</v>
      </c>
      <c r="G203">
        <v>0.77280002999999997</v>
      </c>
      <c r="H203">
        <v>31.045000080000001</v>
      </c>
      <c r="J203" s="2">
        <f>TREND(Calibration!$A$2:$A$4,Calibration!$B$2:$B$4,C203)</f>
        <v>313.53137469228591</v>
      </c>
      <c r="K203" s="2">
        <f>TREND(Calibration!$A$2:$A$4,Calibration!$C$2:$C$4,E203)</f>
        <v>463.2092049284488</v>
      </c>
      <c r="L203" s="2">
        <f>TREND(Calibration!$A$2:$A$4,Calibration!$D$2:$D$4,G203)</f>
        <v>560.58105167867598</v>
      </c>
    </row>
    <row r="204" spans="1:12" x14ac:dyDescent="0.25">
      <c r="A204">
        <v>1009202</v>
      </c>
      <c r="B204">
        <v>14.980999949999999</v>
      </c>
      <c r="C204">
        <v>0.30318999000000002</v>
      </c>
      <c r="D204">
        <v>34.900001529999997</v>
      </c>
      <c r="E204">
        <v>0.25324999999999998</v>
      </c>
      <c r="F204">
        <v>37.506999970000003</v>
      </c>
      <c r="G204">
        <v>0.79009998000000004</v>
      </c>
      <c r="H204">
        <v>31.11300087</v>
      </c>
      <c r="J204" s="2">
        <f>TREND(Calibration!$A$2:$A$4,Calibration!$B$2:$B$4,C204)</f>
        <v>317.11355925912267</v>
      </c>
      <c r="K204" s="2">
        <f>TREND(Calibration!$A$2:$A$4,Calibration!$C$2:$C$4,E204)</f>
        <v>460.71116345985456</v>
      </c>
      <c r="L204" s="2">
        <f>TREND(Calibration!$A$2:$A$4,Calibration!$D$2:$D$4,G204)</f>
        <v>572.84127398654391</v>
      </c>
    </row>
    <row r="205" spans="1:12" x14ac:dyDescent="0.25">
      <c r="A205">
        <v>1014202</v>
      </c>
      <c r="B205">
        <v>15.02000046</v>
      </c>
      <c r="C205">
        <v>0.30519000000000002</v>
      </c>
      <c r="D205">
        <v>34.916000369999999</v>
      </c>
      <c r="E205">
        <v>0.25352001000000002</v>
      </c>
      <c r="F205">
        <v>37.551998140000002</v>
      </c>
      <c r="G205">
        <v>0.79390000999999999</v>
      </c>
      <c r="H205">
        <v>31.12199974</v>
      </c>
      <c r="J205" s="2">
        <f>TREND(Calibration!$A$2:$A$4,Calibration!$B$2:$B$4,C205)</f>
        <v>325.95861284684429</v>
      </c>
      <c r="K205" s="2">
        <f>TREND(Calibration!$A$2:$A$4,Calibration!$C$2:$C$4,E205)</f>
        <v>462.81902988360252</v>
      </c>
      <c r="L205" s="2">
        <f>TREND(Calibration!$A$2:$A$4,Calibration!$D$2:$D$4,G205)</f>
        <v>575.53429983786521</v>
      </c>
    </row>
    <row r="206" spans="1:12" x14ac:dyDescent="0.25">
      <c r="A206">
        <v>1019202</v>
      </c>
      <c r="B206">
        <v>15.10400009</v>
      </c>
      <c r="C206">
        <v>0.30552000000000001</v>
      </c>
      <c r="D206">
        <v>34.92200089</v>
      </c>
      <c r="E206">
        <v>0.25352001000000002</v>
      </c>
      <c r="F206">
        <v>37.561000819999997</v>
      </c>
      <c r="G206">
        <v>0.79490000000000005</v>
      </c>
      <c r="H206">
        <v>31.083999630000001</v>
      </c>
      <c r="J206" s="2">
        <f>TREND(Calibration!$A$2:$A$4,Calibration!$B$2:$B$4,C206)</f>
        <v>327.41803939168562</v>
      </c>
      <c r="K206" s="2">
        <f>TREND(Calibration!$A$2:$A$4,Calibration!$C$2:$C$4,E206)</f>
        <v>462.81902988360252</v>
      </c>
      <c r="L206" s="2">
        <f>TREND(Calibration!$A$2:$A$4,Calibration!$D$2:$D$4,G206)</f>
        <v>576.24297816963178</v>
      </c>
    </row>
    <row r="207" spans="1:12" x14ac:dyDescent="0.25">
      <c r="A207">
        <v>1024289</v>
      </c>
      <c r="B207">
        <v>15.149000170000001</v>
      </c>
      <c r="C207">
        <v>0.30232998999999999</v>
      </c>
      <c r="D207">
        <v>34.935001370000002</v>
      </c>
      <c r="E207">
        <v>0.25422001</v>
      </c>
      <c r="F207">
        <v>37.526000979999999</v>
      </c>
      <c r="G207">
        <v>0.79329996999999997</v>
      </c>
      <c r="H207">
        <v>31.13800049</v>
      </c>
      <c r="J207" s="2">
        <f>TREND(Calibration!$A$2:$A$4,Calibration!$B$2:$B$4,C207)</f>
        <v>313.31020523317216</v>
      </c>
      <c r="K207" s="2">
        <f>TREND(Calibration!$A$2:$A$4,Calibration!$C$2:$C$4,E207)</f>
        <v>468.28366636604119</v>
      </c>
      <c r="L207" s="2">
        <f>TREND(Calibration!$A$2:$A$4,Calibration!$D$2:$D$4,G207)</f>
        <v>575.109060239276</v>
      </c>
    </row>
    <row r="208" spans="1:12" x14ac:dyDescent="0.25">
      <c r="A208">
        <v>1029218</v>
      </c>
      <c r="B208">
        <v>15.182000159999999</v>
      </c>
      <c r="C208">
        <v>0.30498001000000002</v>
      </c>
      <c r="D208">
        <v>34.95500183</v>
      </c>
      <c r="E208">
        <v>0.25453999999999999</v>
      </c>
      <c r="F208">
        <v>37.561000819999997</v>
      </c>
      <c r="G208">
        <v>0.79170001000000001</v>
      </c>
      <c r="H208">
        <v>31.05500031</v>
      </c>
      <c r="J208" s="2">
        <f>TREND(Calibration!$A$2:$A$4,Calibration!$B$2:$B$4,C208)</f>
        <v>325.02993108881037</v>
      </c>
      <c r="K208" s="2">
        <f>TREND(Calibration!$A$2:$A$4,Calibration!$C$2:$C$4,E208)</f>
        <v>470.78170783463474</v>
      </c>
      <c r="L208" s="2">
        <f>TREND(Calibration!$A$2:$A$4,Calibration!$D$2:$D$4,G208)</f>
        <v>573.97519191689958</v>
      </c>
    </row>
    <row r="209" spans="1:12" x14ac:dyDescent="0.25">
      <c r="A209">
        <v>1034212</v>
      </c>
      <c r="B209">
        <v>15.12300014</v>
      </c>
      <c r="C209">
        <v>0.30443998999999999</v>
      </c>
      <c r="D209">
        <v>34.948001859999998</v>
      </c>
      <c r="E209">
        <v>0.25422001</v>
      </c>
      <c r="F209">
        <v>37.463001249999998</v>
      </c>
      <c r="G209">
        <v>0.78250003000000001</v>
      </c>
      <c r="H209">
        <v>31.079999919999999</v>
      </c>
      <c r="J209" s="2">
        <f>TREND(Calibration!$A$2:$A$4,Calibration!$B$2:$B$4,C209)</f>
        <v>322.64169011079434</v>
      </c>
      <c r="K209" s="2">
        <f>TREND(Calibration!$A$2:$A$4,Calibration!$C$2:$C$4,E209)</f>
        <v>468.28366636604119</v>
      </c>
      <c r="L209" s="2">
        <f>TREND(Calibration!$A$2:$A$4,Calibration!$D$2:$D$4,G209)</f>
        <v>567.45530023929723</v>
      </c>
    </row>
    <row r="210" spans="1:12" x14ac:dyDescent="0.25">
      <c r="A210">
        <v>1039209</v>
      </c>
      <c r="B210">
        <v>15.10400009</v>
      </c>
      <c r="C210">
        <v>0.30487001000000002</v>
      </c>
      <c r="D210">
        <v>34.929000850000001</v>
      </c>
      <c r="E210">
        <v>0.25415999</v>
      </c>
      <c r="F210">
        <v>37.513999939999998</v>
      </c>
      <c r="G210">
        <v>0.77980000000000005</v>
      </c>
      <c r="H210">
        <v>31.115999219999999</v>
      </c>
      <c r="J210" s="2">
        <f>TREND(Calibration!$A$2:$A$4,Calibration!$B$2:$B$4,C210)</f>
        <v>324.54345557386318</v>
      </c>
      <c r="K210" s="2">
        <f>TREND(Calibration!$A$2:$A$4,Calibration!$C$2:$C$4,E210)</f>
        <v>467.81511282078986</v>
      </c>
      <c r="L210" s="2">
        <f>TREND(Calibration!$A$2:$A$4,Calibration!$D$2:$D$4,G210)</f>
        <v>565.54182834845869</v>
      </c>
    </row>
    <row r="211" spans="1:12" x14ac:dyDescent="0.25">
      <c r="A211">
        <v>1044211</v>
      </c>
      <c r="B211">
        <v>15.06200027</v>
      </c>
      <c r="C211">
        <v>0.30351999000000002</v>
      </c>
      <c r="D211">
        <v>34.92599869</v>
      </c>
      <c r="E211">
        <v>0.25389001</v>
      </c>
      <c r="F211">
        <v>37.500999450000002</v>
      </c>
      <c r="G211">
        <v>0.78310000999999996</v>
      </c>
      <c r="H211">
        <v>31.131999969999999</v>
      </c>
      <c r="J211" s="2">
        <f>TREND(Calibration!$A$2:$A$4,Calibration!$B$2:$B$4,C211)</f>
        <v>318.572985803964</v>
      </c>
      <c r="K211" s="2">
        <f>TREND(Calibration!$A$2:$A$4,Calibration!$C$2:$C$4,E211)</f>
        <v>465.70748059574862</v>
      </c>
      <c r="L211" s="2">
        <f>TREND(Calibration!$A$2:$A$4,Calibration!$D$2:$D$4,G211)</f>
        <v>567.88049731676119</v>
      </c>
    </row>
    <row r="212" spans="1:12" x14ac:dyDescent="0.25">
      <c r="A212">
        <v>1049202</v>
      </c>
      <c r="B212">
        <v>15.038999560000001</v>
      </c>
      <c r="C212">
        <v>0.31297999999999998</v>
      </c>
      <c r="D212">
        <v>34.88999939</v>
      </c>
      <c r="E212">
        <v>0.25378999000000002</v>
      </c>
      <c r="F212">
        <v>37.563999180000003</v>
      </c>
      <c r="G212">
        <v>0.78359997000000003</v>
      </c>
      <c r="H212">
        <v>31.106000900000002</v>
      </c>
      <c r="J212" s="2">
        <f>TREND(Calibration!$A$2:$A$4,Calibration!$B$2:$B$4,C212)</f>
        <v>360.40992431446307</v>
      </c>
      <c r="K212" s="2">
        <f>TREND(Calibration!$A$2:$A$4,Calibration!$C$2:$C$4,E212)</f>
        <v>464.92666210864377</v>
      </c>
      <c r="L212" s="2">
        <f>TREND(Calibration!$A$2:$A$4,Calibration!$D$2:$D$4,G212)</f>
        <v>568.23481167865486</v>
      </c>
    </row>
    <row r="213" spans="1:12" x14ac:dyDescent="0.25">
      <c r="A213">
        <v>1054203</v>
      </c>
      <c r="B213">
        <v>14.916000370000001</v>
      </c>
      <c r="C213">
        <v>0.30827000999999998</v>
      </c>
      <c r="D213">
        <v>34.92599869</v>
      </c>
      <c r="E213">
        <v>0.25395000000000001</v>
      </c>
      <c r="F213">
        <v>37.561000819999997</v>
      </c>
      <c r="G213">
        <v>0.78520000000000001</v>
      </c>
      <c r="H213">
        <v>31.11300087</v>
      </c>
      <c r="J213" s="2">
        <f>TREND(Calibration!$A$2:$A$4,Calibration!$B$2:$B$4,C213)</f>
        <v>339.57997149041034</v>
      </c>
      <c r="K213" s="2">
        <f>TREND(Calibration!$A$2:$A$4,Calibration!$C$2:$C$4,E213)</f>
        <v>466.17579994229368</v>
      </c>
      <c r="L213" s="2">
        <f>TREND(Calibration!$A$2:$A$4,Calibration!$D$2:$D$4,G213)</f>
        <v>569.36872960901064</v>
      </c>
    </row>
    <row r="214" spans="1:12" x14ac:dyDescent="0.25">
      <c r="A214">
        <v>1059210</v>
      </c>
      <c r="B214">
        <v>14.788999560000001</v>
      </c>
      <c r="C214">
        <v>0.30702998999999997</v>
      </c>
      <c r="D214">
        <v>34.929000850000001</v>
      </c>
      <c r="E214">
        <v>0.25389001</v>
      </c>
      <c r="F214">
        <v>37.492000580000003</v>
      </c>
      <c r="G214">
        <v>0.77060002000000005</v>
      </c>
      <c r="H214">
        <v>31.070999149999999</v>
      </c>
      <c r="J214" s="2">
        <f>TREND(Calibration!$A$2:$A$4,Calibration!$B$2:$B$4,C214)</f>
        <v>334.09597723545835</v>
      </c>
      <c r="K214" s="2">
        <f>TREND(Calibration!$A$2:$A$4,Calibration!$C$2:$C$4,E214)</f>
        <v>465.70748059574862</v>
      </c>
      <c r="L214" s="2">
        <f>TREND(Calibration!$A$2:$A$4,Calibration!$D$2:$D$4,G214)</f>
        <v>559.02193667085623</v>
      </c>
    </row>
    <row r="215" spans="1:12" x14ac:dyDescent="0.25">
      <c r="A215">
        <v>1064202</v>
      </c>
      <c r="B215">
        <v>14.821999549999999</v>
      </c>
      <c r="C215">
        <v>0.30741000000000002</v>
      </c>
      <c r="D215">
        <v>34.902999880000003</v>
      </c>
      <c r="E215">
        <v>0.25352001000000002</v>
      </c>
      <c r="F215">
        <v>37.533000950000002</v>
      </c>
      <c r="G215">
        <v>0.77869999000000001</v>
      </c>
      <c r="H215">
        <v>31.10899925</v>
      </c>
      <c r="J215" s="2">
        <f>TREND(Calibration!$A$2:$A$4,Calibration!$B$2:$B$4,C215)</f>
        <v>335.77657323941344</v>
      </c>
      <c r="K215" s="2">
        <f>TREND(Calibration!$A$2:$A$4,Calibration!$C$2:$C$4,E215)</f>
        <v>462.81902988360252</v>
      </c>
      <c r="L215" s="2">
        <f>TREND(Calibration!$A$2:$A$4,Calibration!$D$2:$D$4,G215)</f>
        <v>564.7622673011216</v>
      </c>
    </row>
    <row r="216" spans="1:12" x14ac:dyDescent="0.25">
      <c r="A216">
        <v>1069202</v>
      </c>
      <c r="B216">
        <v>14.88300037</v>
      </c>
      <c r="C216">
        <v>0.30708000000000002</v>
      </c>
      <c r="D216">
        <v>34.900001529999997</v>
      </c>
      <c r="E216">
        <v>0.25341001000000002</v>
      </c>
      <c r="F216">
        <v>37.533000950000002</v>
      </c>
      <c r="G216">
        <v>0.78520000000000001</v>
      </c>
      <c r="H216">
        <v>31.12199974</v>
      </c>
      <c r="J216" s="2">
        <f>TREND(Calibration!$A$2:$A$4,Calibration!$B$2:$B$4,C216)</f>
        <v>334.3171466945721</v>
      </c>
      <c r="K216" s="2">
        <f>TREND(Calibration!$A$2:$A$4,Calibration!$C$2:$C$4,E216)</f>
        <v>461.96030129350493</v>
      </c>
      <c r="L216" s="2">
        <f>TREND(Calibration!$A$2:$A$4,Calibration!$D$2:$D$4,G216)</f>
        <v>569.36872960901064</v>
      </c>
    </row>
    <row r="217" spans="1:12" x14ac:dyDescent="0.25">
      <c r="A217">
        <v>1074202</v>
      </c>
      <c r="B217">
        <v>14.96800041</v>
      </c>
      <c r="C217">
        <v>0.30891999999999997</v>
      </c>
      <c r="D217">
        <v>34.902999880000003</v>
      </c>
      <c r="E217">
        <v>0.25345999000000002</v>
      </c>
      <c r="F217">
        <v>37.555000309999997</v>
      </c>
      <c r="G217">
        <v>0.78090000000000004</v>
      </c>
      <c r="H217">
        <v>31.068000789999999</v>
      </c>
      <c r="J217" s="2">
        <f>TREND(Calibration!$A$2:$A$4,Calibration!$B$2:$B$4,C217)</f>
        <v>342.45455530823278</v>
      </c>
      <c r="K217" s="2">
        <f>TREND(Calibration!$A$2:$A$4,Calibration!$C$2:$C$4,E217)</f>
        <v>462.3504763383512</v>
      </c>
      <c r="L217" s="2">
        <f>TREND(Calibration!$A$2:$A$4,Calibration!$D$2:$D$4,G217)</f>
        <v>566.32138230894145</v>
      </c>
    </row>
    <row r="218" spans="1:12" x14ac:dyDescent="0.25">
      <c r="A218">
        <v>1079202</v>
      </c>
      <c r="B218">
        <v>15.07800007</v>
      </c>
      <c r="C218">
        <v>0.30864998999999999</v>
      </c>
      <c r="D218">
        <v>34.902999880000003</v>
      </c>
      <c r="E218">
        <v>0.25324999999999998</v>
      </c>
      <c r="F218">
        <v>37.5359993</v>
      </c>
      <c r="G218">
        <v>0.78789997000000001</v>
      </c>
      <c r="H218">
        <v>31.097000120000001</v>
      </c>
      <c r="J218" s="2">
        <f>TREND(Calibration!$A$2:$A$4,Calibration!$B$2:$B$4,C218)</f>
        <v>341.26043481922511</v>
      </c>
      <c r="K218" s="2">
        <f>TREND(Calibration!$A$2:$A$4,Calibration!$C$2:$C$4,E218)</f>
        <v>460.71116345985456</v>
      </c>
      <c r="L218" s="2">
        <f>TREND(Calibration!$A$2:$A$4,Calibration!$D$2:$D$4,G218)</f>
        <v>571.28215897872406</v>
      </c>
    </row>
    <row r="219" spans="1:12" x14ac:dyDescent="0.25">
      <c r="A219">
        <v>1084202</v>
      </c>
      <c r="B219">
        <v>15.135999679999999</v>
      </c>
      <c r="C219">
        <v>0.30994999000000001</v>
      </c>
      <c r="D219">
        <v>34.912998199999997</v>
      </c>
      <c r="E219">
        <v>0.25313999999999998</v>
      </c>
      <c r="F219">
        <v>37.533000950000002</v>
      </c>
      <c r="G219">
        <v>0.78090000000000004</v>
      </c>
      <c r="H219">
        <v>31.073999400000002</v>
      </c>
      <c r="J219" s="2">
        <f>TREND(Calibration!$A$2:$A$4,Calibration!$B$2:$B$4,C219)</f>
        <v>347.00969090496392</v>
      </c>
      <c r="K219" s="2">
        <f>TREND(Calibration!$A$2:$A$4,Calibration!$C$2:$C$4,E219)</f>
        <v>459.85243486975719</v>
      </c>
      <c r="L219" s="2">
        <f>TREND(Calibration!$A$2:$A$4,Calibration!$D$2:$D$4,G219)</f>
        <v>566.32138230894145</v>
      </c>
    </row>
    <row r="220" spans="1:12" x14ac:dyDescent="0.25">
      <c r="A220">
        <v>1089202</v>
      </c>
      <c r="B220">
        <v>15.130000109999999</v>
      </c>
      <c r="C220">
        <v>0.30832999999999999</v>
      </c>
      <c r="D220">
        <v>34.883998869999999</v>
      </c>
      <c r="E220">
        <v>0.25330001000000002</v>
      </c>
      <c r="F220">
        <v>37.526000979999999</v>
      </c>
      <c r="G220">
        <v>0.78680002999999998</v>
      </c>
      <c r="H220">
        <v>31.083999630000001</v>
      </c>
      <c r="J220" s="2">
        <f>TREND(Calibration!$A$2:$A$4,Calibration!$B$2:$B$4,C220)</f>
        <v>339.84527754624378</v>
      </c>
      <c r="K220" s="2">
        <f>TREND(Calibration!$A$2:$A$4,Calibration!$C$2:$C$4,E220)</f>
        <v>461.10157270340756</v>
      </c>
      <c r="L220" s="2">
        <f>TREND(Calibration!$A$2:$A$4,Calibration!$D$2:$D$4,G220)</f>
        <v>570.50264753936631</v>
      </c>
    </row>
    <row r="221" spans="1:12" x14ac:dyDescent="0.25">
      <c r="A221">
        <v>1094206</v>
      </c>
      <c r="B221">
        <v>15.100999829999999</v>
      </c>
      <c r="C221">
        <v>0.30789</v>
      </c>
      <c r="D221">
        <v>34.916000369999999</v>
      </c>
      <c r="E221">
        <v>0.25280999999999998</v>
      </c>
      <c r="F221">
        <v>37.492000580000003</v>
      </c>
      <c r="G221">
        <v>0.77819996999999996</v>
      </c>
      <c r="H221">
        <v>31.103000640000001</v>
      </c>
      <c r="J221" s="2">
        <f>TREND(Calibration!$A$2:$A$4,Calibration!$B$2:$B$4,C221)</f>
        <v>337.89937548645548</v>
      </c>
      <c r="K221" s="2">
        <f>TREND(Calibration!$A$2:$A$4,Calibration!$C$2:$C$4,E221)</f>
        <v>457.27624909946462</v>
      </c>
      <c r="L221" s="2">
        <f>TREND(Calibration!$A$2:$A$4,Calibration!$D$2:$D$4,G221)</f>
        <v>564.4079104181028</v>
      </c>
    </row>
    <row r="222" spans="1:12" x14ac:dyDescent="0.25">
      <c r="A222">
        <v>1099202</v>
      </c>
      <c r="B222">
        <v>15.10999966</v>
      </c>
      <c r="C222">
        <v>0.30579001</v>
      </c>
      <c r="D222">
        <v>34.92200089</v>
      </c>
      <c r="E222">
        <v>0.25280999999999998</v>
      </c>
      <c r="F222">
        <v>37.563999180000003</v>
      </c>
      <c r="G222">
        <v>0.78140001999999997</v>
      </c>
      <c r="H222">
        <v>31.10899925</v>
      </c>
      <c r="J222" s="2">
        <f>TREND(Calibration!$A$2:$A$4,Calibration!$B$2:$B$4,C222)</f>
        <v>328.61215988069353</v>
      </c>
      <c r="K222" s="2">
        <f>TREND(Calibration!$A$2:$A$4,Calibration!$C$2:$C$4,E222)</f>
        <v>457.27624909946462</v>
      </c>
      <c r="L222" s="2">
        <f>TREND(Calibration!$A$2:$A$4,Calibration!$D$2:$D$4,G222)</f>
        <v>566.67573919196013</v>
      </c>
    </row>
    <row r="223" spans="1:12" x14ac:dyDescent="0.25">
      <c r="A223">
        <v>1104202</v>
      </c>
      <c r="B223">
        <v>15.085000040000001</v>
      </c>
      <c r="C223">
        <v>0.30579001</v>
      </c>
      <c r="D223">
        <v>34.88999939</v>
      </c>
      <c r="E223">
        <v>0.25260000999999999</v>
      </c>
      <c r="F223">
        <v>37.548999790000003</v>
      </c>
      <c r="G223">
        <v>0.77929996999999995</v>
      </c>
      <c r="H223">
        <v>31.093000409999998</v>
      </c>
      <c r="J223" s="2">
        <f>TREND(Calibration!$A$2:$A$4,Calibration!$B$2:$B$4,C223)</f>
        <v>328.61215988069353</v>
      </c>
      <c r="K223" s="2">
        <f>TREND(Calibration!$A$2:$A$4,Calibration!$C$2:$C$4,E223)</f>
        <v>455.63693622096844</v>
      </c>
      <c r="L223" s="2">
        <f>TREND(Calibration!$A$2:$A$4,Calibration!$D$2:$D$4,G223)</f>
        <v>565.18746437858567</v>
      </c>
    </row>
    <row r="224" spans="1:12" x14ac:dyDescent="0.25">
      <c r="A224">
        <v>1109210</v>
      </c>
      <c r="B224">
        <v>15.06499958</v>
      </c>
      <c r="C224">
        <v>0.30794999000000001</v>
      </c>
      <c r="D224">
        <v>34.877998349999999</v>
      </c>
      <c r="E224">
        <v>0.25253998999999999</v>
      </c>
      <c r="F224">
        <v>37.5359993</v>
      </c>
      <c r="G224">
        <v>0.77929996999999995</v>
      </c>
      <c r="H224">
        <v>31.103000640000001</v>
      </c>
      <c r="J224" s="2">
        <f>TREND(Calibration!$A$2:$A$4,Calibration!$B$2:$B$4,C224)</f>
        <v>338.16468154228892</v>
      </c>
      <c r="K224" s="2">
        <f>TREND(Calibration!$A$2:$A$4,Calibration!$C$2:$C$4,E224)</f>
        <v>455.16838267571711</v>
      </c>
      <c r="L224" s="2">
        <f>TREND(Calibration!$A$2:$A$4,Calibration!$D$2:$D$4,G224)</f>
        <v>565.18746437858567</v>
      </c>
    </row>
    <row r="225" spans="1:12" x14ac:dyDescent="0.25">
      <c r="A225">
        <v>1114202</v>
      </c>
      <c r="B225">
        <v>15.01599979</v>
      </c>
      <c r="C225">
        <v>0.30772999000000001</v>
      </c>
      <c r="D225">
        <v>34.909999849999998</v>
      </c>
      <c r="E225">
        <v>0.25249000999999999</v>
      </c>
      <c r="F225">
        <v>37.548999790000003</v>
      </c>
      <c r="G225">
        <v>0.77980000000000005</v>
      </c>
      <c r="H225">
        <v>31.100000380000001</v>
      </c>
      <c r="J225" s="2">
        <f>TREND(Calibration!$A$2:$A$4,Calibration!$B$2:$B$4,C225)</f>
        <v>337.19173051239454</v>
      </c>
      <c r="K225" s="2">
        <f>TREND(Calibration!$A$2:$A$4,Calibration!$C$2:$C$4,E225)</f>
        <v>454.77820763087084</v>
      </c>
      <c r="L225" s="2">
        <f>TREND(Calibration!$A$2:$A$4,Calibration!$D$2:$D$4,G225)</f>
        <v>565.54182834845869</v>
      </c>
    </row>
    <row r="226" spans="1:12" x14ac:dyDescent="0.25">
      <c r="A226">
        <v>1119202</v>
      </c>
      <c r="B226">
        <v>14.902999879999999</v>
      </c>
      <c r="C226">
        <v>0.30886998999999998</v>
      </c>
      <c r="D226">
        <v>34.912998199999997</v>
      </c>
      <c r="E226">
        <v>0.25253998999999999</v>
      </c>
      <c r="F226">
        <v>37.476001740000001</v>
      </c>
      <c r="G226">
        <v>0.76630001999999997</v>
      </c>
      <c r="H226">
        <v>31.090000150000002</v>
      </c>
      <c r="J226" s="2">
        <f>TREND(Calibration!$A$2:$A$4,Calibration!$B$2:$B$4,C226)</f>
        <v>342.23338584911926</v>
      </c>
      <c r="K226" s="2">
        <f>TREND(Calibration!$A$2:$A$4,Calibration!$C$2:$C$4,E226)</f>
        <v>455.16838267571711</v>
      </c>
      <c r="L226" s="2">
        <f>TREND(Calibration!$A$2:$A$4,Calibration!$D$2:$D$4,G226)</f>
        <v>555.97458937078693</v>
      </c>
    </row>
    <row r="227" spans="1:12" x14ac:dyDescent="0.25">
      <c r="A227">
        <v>1124202</v>
      </c>
      <c r="B227">
        <v>14.87699986</v>
      </c>
      <c r="C227">
        <v>0.30670999999999998</v>
      </c>
      <c r="D227">
        <v>34.905998230000002</v>
      </c>
      <c r="E227">
        <v>0.25286998999999999</v>
      </c>
      <c r="F227">
        <v>37.506999970000003</v>
      </c>
      <c r="G227">
        <v>0.78310000999999996</v>
      </c>
      <c r="H227">
        <v>31.125</v>
      </c>
      <c r="J227" s="2">
        <f>TREND(Calibration!$A$2:$A$4,Calibration!$B$2:$B$4,C227)</f>
        <v>332.68081996247702</v>
      </c>
      <c r="K227" s="2">
        <f>TREND(Calibration!$A$2:$A$4,Calibration!$C$2:$C$4,E227)</f>
        <v>457.74456844600968</v>
      </c>
      <c r="L227" s="2">
        <f>TREND(Calibration!$A$2:$A$4,Calibration!$D$2:$D$4,G227)</f>
        <v>567.88049731676119</v>
      </c>
    </row>
    <row r="228" spans="1:12" x14ac:dyDescent="0.25">
      <c r="A228">
        <v>1129213</v>
      </c>
      <c r="B228">
        <v>14.81499958</v>
      </c>
      <c r="C228">
        <v>0.30643999999999999</v>
      </c>
      <c r="D228">
        <v>34.896999360000002</v>
      </c>
      <c r="E228">
        <v>0.25271000999999998</v>
      </c>
      <c r="F228">
        <v>37.5359993</v>
      </c>
      <c r="G228">
        <v>0.78250003000000001</v>
      </c>
      <c r="H228">
        <v>31.025999070000001</v>
      </c>
      <c r="J228" s="2">
        <f>TREND(Calibration!$A$2:$A$4,Calibration!$B$2:$B$4,C228)</f>
        <v>331.48674369851597</v>
      </c>
      <c r="K228" s="2">
        <f>TREND(Calibration!$A$2:$A$4,Calibration!$C$2:$C$4,E228)</f>
        <v>456.49566481106604</v>
      </c>
      <c r="L228" s="2">
        <f>TREND(Calibration!$A$2:$A$4,Calibration!$D$2:$D$4,G228)</f>
        <v>567.45530023929723</v>
      </c>
    </row>
    <row r="229" spans="1:12" x14ac:dyDescent="0.25">
      <c r="A229">
        <v>1134205</v>
      </c>
      <c r="B229">
        <v>14.760000229999999</v>
      </c>
      <c r="C229">
        <v>0.30978999000000002</v>
      </c>
      <c r="D229">
        <v>34.887001040000001</v>
      </c>
      <c r="E229">
        <v>0.25222</v>
      </c>
      <c r="F229">
        <v>37.481998439999998</v>
      </c>
      <c r="G229">
        <v>0.77549999999999997</v>
      </c>
      <c r="H229">
        <v>31.12199974</v>
      </c>
      <c r="J229" s="2">
        <f>TREND(Calibration!$A$2:$A$4,Calibration!$B$2:$B$4,C229)</f>
        <v>346.30209015594983</v>
      </c>
      <c r="K229" s="2">
        <f>TREND(Calibration!$A$2:$A$4,Calibration!$C$2:$C$4,E229)</f>
        <v>452.67034120712333</v>
      </c>
      <c r="L229" s="2">
        <f>TREND(Calibration!$A$2:$A$4,Calibration!$D$2:$D$4,G229)</f>
        <v>562.49448104838939</v>
      </c>
    </row>
    <row r="230" spans="1:12" x14ac:dyDescent="0.25">
      <c r="A230">
        <v>1139202</v>
      </c>
      <c r="B230">
        <v>14.81200027</v>
      </c>
      <c r="C230">
        <v>0.308</v>
      </c>
      <c r="D230">
        <v>34.896999360000002</v>
      </c>
      <c r="E230">
        <v>0.25222</v>
      </c>
      <c r="F230">
        <v>37.522998809999997</v>
      </c>
      <c r="G230">
        <v>0.78740001000000004</v>
      </c>
      <c r="H230">
        <v>31.12199974</v>
      </c>
      <c r="J230" s="2">
        <f>TREND(Calibration!$A$2:$A$4,Calibration!$B$2:$B$4,C230)</f>
        <v>338.38585100140244</v>
      </c>
      <c r="K230" s="2">
        <f>TREND(Calibration!$A$2:$A$4,Calibration!$C$2:$C$4,E230)</f>
        <v>452.67034120712333</v>
      </c>
      <c r="L230" s="2">
        <f>TREND(Calibration!$A$2:$A$4,Calibration!$D$2:$D$4,G230)</f>
        <v>570.9278446168305</v>
      </c>
    </row>
    <row r="231" spans="1:12" x14ac:dyDescent="0.25">
      <c r="A231">
        <v>1144212</v>
      </c>
      <c r="B231">
        <v>14.81200027</v>
      </c>
      <c r="C231">
        <v>0.31080999999999998</v>
      </c>
      <c r="D231">
        <v>34.918998719999998</v>
      </c>
      <c r="E231">
        <v>0.25227000999999999</v>
      </c>
      <c r="F231">
        <v>37.522998809999997</v>
      </c>
      <c r="G231">
        <v>0.77819996999999996</v>
      </c>
      <c r="H231">
        <v>31.023000719999999</v>
      </c>
      <c r="J231" s="2">
        <f>TREND(Calibration!$A$2:$A$4,Calibration!$B$2:$B$4,C231)</f>
        <v>350.8130891559606</v>
      </c>
      <c r="K231" s="2">
        <f>TREND(Calibration!$A$2:$A$4,Calibration!$C$2:$C$4,E231)</f>
        <v>453.06075045067587</v>
      </c>
      <c r="L231" s="2">
        <f>TREND(Calibration!$A$2:$A$4,Calibration!$D$2:$D$4,G231)</f>
        <v>564.4079104181028</v>
      </c>
    </row>
    <row r="232" spans="1:12" x14ac:dyDescent="0.25">
      <c r="A232">
        <v>1149203</v>
      </c>
      <c r="B232">
        <v>14.86100006</v>
      </c>
      <c r="C232">
        <v>0.30952001000000001</v>
      </c>
      <c r="D232">
        <v>34.918998719999998</v>
      </c>
      <c r="E232">
        <v>0.25233000999999999</v>
      </c>
      <c r="F232">
        <v>37.504001619999997</v>
      </c>
      <c r="G232">
        <v>0.77499998000000003</v>
      </c>
      <c r="H232">
        <v>31.01600075</v>
      </c>
      <c r="J232" s="2">
        <f>TREND(Calibration!$A$2:$A$4,Calibration!$B$2:$B$4,C232)</f>
        <v>345.10810234208225</v>
      </c>
      <c r="K232" s="2">
        <f>TREND(Calibration!$A$2:$A$4,Calibration!$C$2:$C$4,E232)</f>
        <v>453.52914786345627</v>
      </c>
      <c r="L232" s="2">
        <f>TREND(Calibration!$A$2:$A$4,Calibration!$D$2:$D$4,G232)</f>
        <v>562.14012416537071</v>
      </c>
    </row>
    <row r="233" spans="1:12" x14ac:dyDescent="0.25">
      <c r="A233">
        <v>1154203</v>
      </c>
      <c r="B233">
        <v>14.90600014</v>
      </c>
      <c r="C233">
        <v>0.31184000000000001</v>
      </c>
      <c r="D233">
        <v>34.868000029999997</v>
      </c>
      <c r="E233">
        <v>0.25227000999999999</v>
      </c>
      <c r="F233">
        <v>37.487998959999999</v>
      </c>
      <c r="G233">
        <v>0.78469997999999996</v>
      </c>
      <c r="H233">
        <v>31.086999890000001</v>
      </c>
      <c r="J233" s="2">
        <f>TREND(Calibration!$A$2:$A$4,Calibration!$B$2:$B$4,C233)</f>
        <v>355.36826897773835</v>
      </c>
      <c r="K233" s="2">
        <f>TREND(Calibration!$A$2:$A$4,Calibration!$C$2:$C$4,E233)</f>
        <v>453.06075045067587</v>
      </c>
      <c r="L233" s="2">
        <f>TREND(Calibration!$A$2:$A$4,Calibration!$D$2:$D$4,G233)</f>
        <v>569.01437272599185</v>
      </c>
    </row>
    <row r="234" spans="1:12" x14ac:dyDescent="0.25">
      <c r="A234">
        <v>1159220</v>
      </c>
      <c r="B234">
        <v>14.880000109999999</v>
      </c>
      <c r="C234">
        <v>0.30173000999999999</v>
      </c>
      <c r="D234">
        <v>34.92599869</v>
      </c>
      <c r="E234">
        <v>0.25264998999999999</v>
      </c>
      <c r="F234">
        <v>37.498001100000003</v>
      </c>
      <c r="G234">
        <v>0.78469997999999996</v>
      </c>
      <c r="H234">
        <v>31.023000719999999</v>
      </c>
      <c r="J234" s="2">
        <f>TREND(Calibration!$A$2:$A$4,Calibration!$B$2:$B$4,C234)</f>
        <v>310.65679087446347</v>
      </c>
      <c r="K234" s="2">
        <f>TREND(Calibration!$A$2:$A$4,Calibration!$C$2:$C$4,E234)</f>
        <v>456.02711126581471</v>
      </c>
      <c r="L234" s="2">
        <f>TREND(Calibration!$A$2:$A$4,Calibration!$D$2:$D$4,G234)</f>
        <v>569.01437272599185</v>
      </c>
    </row>
    <row r="235" spans="1:12" x14ac:dyDescent="0.25">
      <c r="A235">
        <v>1164221</v>
      </c>
      <c r="B235">
        <v>14.9090004</v>
      </c>
      <c r="C235">
        <v>0.30572999000000001</v>
      </c>
      <c r="D235">
        <v>34.896999360000002</v>
      </c>
      <c r="E235">
        <v>0.25297998999999999</v>
      </c>
      <c r="F235">
        <v>37.520000459999999</v>
      </c>
      <c r="G235">
        <v>0.78949999999999998</v>
      </c>
      <c r="H235">
        <v>31.10899925</v>
      </c>
      <c r="J235" s="2">
        <f>TREND(Calibration!$A$2:$A$4,Calibration!$B$2:$B$4,C235)</f>
        <v>328.34672114971977</v>
      </c>
      <c r="K235" s="2">
        <f>TREND(Calibration!$A$2:$A$4,Calibration!$C$2:$C$4,E235)</f>
        <v>458.60329703610728</v>
      </c>
      <c r="L235" s="2">
        <f>TREND(Calibration!$A$2:$A$4,Calibration!$D$2:$D$4,G235)</f>
        <v>572.41607690907983</v>
      </c>
    </row>
    <row r="236" spans="1:12" x14ac:dyDescent="0.25">
      <c r="A236">
        <v>1169204</v>
      </c>
      <c r="B236">
        <v>14.916000370000001</v>
      </c>
      <c r="C236">
        <v>0.30994999000000001</v>
      </c>
      <c r="D236">
        <v>34.896999360000002</v>
      </c>
      <c r="E236">
        <v>0.25324999999999998</v>
      </c>
      <c r="F236">
        <v>37.522998809999997</v>
      </c>
      <c r="G236">
        <v>0.79329996999999997</v>
      </c>
      <c r="H236">
        <v>31.118999479999999</v>
      </c>
      <c r="J236" s="2">
        <f>TREND(Calibration!$A$2:$A$4,Calibration!$B$2:$B$4,C236)</f>
        <v>347.00969090496392</v>
      </c>
      <c r="K236" s="2">
        <f>TREND(Calibration!$A$2:$A$4,Calibration!$C$2:$C$4,E236)</f>
        <v>460.71116345985456</v>
      </c>
      <c r="L236" s="2">
        <f>TREND(Calibration!$A$2:$A$4,Calibration!$D$2:$D$4,G236)</f>
        <v>575.109060239276</v>
      </c>
    </row>
    <row r="237" spans="1:12" x14ac:dyDescent="0.25">
      <c r="A237">
        <v>1174222</v>
      </c>
      <c r="B237">
        <v>14.869999890000001</v>
      </c>
      <c r="C237">
        <v>0.30832999999999999</v>
      </c>
      <c r="D237">
        <v>34.92200089</v>
      </c>
      <c r="E237">
        <v>0.25324999999999998</v>
      </c>
      <c r="F237">
        <v>37.533000950000002</v>
      </c>
      <c r="G237">
        <v>0.79059999999999997</v>
      </c>
      <c r="H237">
        <v>31.048000340000002</v>
      </c>
      <c r="J237" s="2">
        <f>TREND(Calibration!$A$2:$A$4,Calibration!$B$2:$B$4,C237)</f>
        <v>339.84527754624378</v>
      </c>
      <c r="K237" s="2">
        <f>TREND(Calibration!$A$2:$A$4,Calibration!$C$2:$C$4,E237)</f>
        <v>460.71116345985456</v>
      </c>
      <c r="L237" s="2">
        <f>TREND(Calibration!$A$2:$A$4,Calibration!$D$2:$D$4,G237)</f>
        <v>573.19563086956259</v>
      </c>
    </row>
    <row r="238" spans="1:12" x14ac:dyDescent="0.25">
      <c r="A238">
        <v>1179210</v>
      </c>
      <c r="B238">
        <v>14.821999549999999</v>
      </c>
      <c r="C238">
        <v>0.30903000000000003</v>
      </c>
      <c r="D238">
        <v>34.902999880000003</v>
      </c>
      <c r="E238">
        <v>0.25362000000000001</v>
      </c>
      <c r="F238">
        <v>37.533000950000002</v>
      </c>
      <c r="G238">
        <v>0.79490000000000005</v>
      </c>
      <c r="H238">
        <v>31.010000229999999</v>
      </c>
      <c r="J238" s="2">
        <f>TREND(Calibration!$A$2:$A$4,Calibration!$B$2:$B$4,C238)</f>
        <v>342.9410308231802</v>
      </c>
      <c r="K238" s="2">
        <f>TREND(Calibration!$A$2:$A$4,Calibration!$C$2:$C$4,E238)</f>
        <v>463.59961417200111</v>
      </c>
      <c r="L238" s="2">
        <f>TREND(Calibration!$A$2:$A$4,Calibration!$D$2:$D$4,G238)</f>
        <v>576.24297816963178</v>
      </c>
    </row>
    <row r="239" spans="1:12" x14ac:dyDescent="0.25">
      <c r="A239">
        <v>1184202</v>
      </c>
      <c r="B239">
        <v>14.850999829999999</v>
      </c>
      <c r="C239">
        <v>0.30454001000000003</v>
      </c>
      <c r="D239">
        <v>34.883998869999999</v>
      </c>
      <c r="E239">
        <v>0.25352001000000002</v>
      </c>
      <c r="F239">
        <v>37.494998930000001</v>
      </c>
      <c r="G239">
        <v>0.79329996999999997</v>
      </c>
      <c r="H239">
        <v>31.090000150000002</v>
      </c>
      <c r="J239" s="2">
        <f>TREND(Calibration!$A$2:$A$4,Calibration!$B$2:$B$4,C239)</f>
        <v>323.08402902902185</v>
      </c>
      <c r="K239" s="2">
        <f>TREND(Calibration!$A$2:$A$4,Calibration!$C$2:$C$4,E239)</f>
        <v>462.81902988360252</v>
      </c>
      <c r="L239" s="2">
        <f>TREND(Calibration!$A$2:$A$4,Calibration!$D$2:$D$4,G239)</f>
        <v>575.109060239276</v>
      </c>
    </row>
    <row r="240" spans="1:12" x14ac:dyDescent="0.25">
      <c r="A240">
        <v>1189202</v>
      </c>
      <c r="B240">
        <v>14.880000109999999</v>
      </c>
      <c r="C240">
        <v>0.30676001000000003</v>
      </c>
      <c r="D240">
        <v>34.905998230000002</v>
      </c>
      <c r="E240">
        <v>0.25389001</v>
      </c>
      <c r="F240">
        <v>37.487998959999999</v>
      </c>
      <c r="G240">
        <v>0.79059999999999997</v>
      </c>
      <c r="H240">
        <v>31.10899925</v>
      </c>
      <c r="J240" s="2">
        <f>TREND(Calibration!$A$2:$A$4,Calibration!$B$2:$B$4,C240)</f>
        <v>332.901989421591</v>
      </c>
      <c r="K240" s="2">
        <f>TREND(Calibration!$A$2:$A$4,Calibration!$C$2:$C$4,E240)</f>
        <v>465.70748059574862</v>
      </c>
      <c r="L240" s="2">
        <f>TREND(Calibration!$A$2:$A$4,Calibration!$D$2:$D$4,G240)</f>
        <v>573.19563086956259</v>
      </c>
    </row>
    <row r="241" spans="1:12" x14ac:dyDescent="0.25">
      <c r="A241">
        <v>1194202</v>
      </c>
      <c r="B241">
        <v>14.989999770000001</v>
      </c>
      <c r="C241">
        <v>0.30583999000000001</v>
      </c>
      <c r="D241">
        <v>34.870998380000003</v>
      </c>
      <c r="E241">
        <v>0.25389001</v>
      </c>
      <c r="F241">
        <v>37.548999790000003</v>
      </c>
      <c r="G241">
        <v>0.79170001000000001</v>
      </c>
      <c r="H241">
        <v>31.115999219999999</v>
      </c>
      <c r="J241" s="2">
        <f>TREND(Calibration!$A$2:$A$4,Calibration!$B$2:$B$4,C241)</f>
        <v>328.83319666466673</v>
      </c>
      <c r="K241" s="2">
        <f>TREND(Calibration!$A$2:$A$4,Calibration!$C$2:$C$4,E241)</f>
        <v>465.70748059574862</v>
      </c>
      <c r="L241" s="2">
        <f>TREND(Calibration!$A$2:$A$4,Calibration!$D$2:$D$4,G241)</f>
        <v>573.97519191689958</v>
      </c>
    </row>
    <row r="242" spans="1:12" x14ac:dyDescent="0.25">
      <c r="A242">
        <v>1199211</v>
      </c>
      <c r="B242">
        <v>15.088000299999999</v>
      </c>
      <c r="C242">
        <v>0.30264999999999997</v>
      </c>
      <c r="D242">
        <v>34.912998199999997</v>
      </c>
      <c r="E242">
        <v>0.25411001</v>
      </c>
      <c r="F242">
        <v>37.516998289999997</v>
      </c>
      <c r="G242">
        <v>0.78949999999999998</v>
      </c>
      <c r="H242">
        <v>31.128999709999999</v>
      </c>
      <c r="J242" s="2">
        <f>TREND(Calibration!$A$2:$A$4,Calibration!$B$2:$B$4,C242)</f>
        <v>314.72545095624696</v>
      </c>
      <c r="K242" s="2">
        <f>TREND(Calibration!$A$2:$A$4,Calibration!$C$2:$C$4,E242)</f>
        <v>467.42493777594359</v>
      </c>
      <c r="L242" s="2">
        <f>TREND(Calibration!$A$2:$A$4,Calibration!$D$2:$D$4,G242)</f>
        <v>572.41607690907983</v>
      </c>
    </row>
    <row r="243" spans="1:12" x14ac:dyDescent="0.25">
      <c r="A243">
        <v>1204203</v>
      </c>
      <c r="B243">
        <v>15.178999900000001</v>
      </c>
      <c r="C243">
        <v>0.31308001000000002</v>
      </c>
      <c r="D243">
        <v>34.896999360000002</v>
      </c>
      <c r="E243">
        <v>0.25422001</v>
      </c>
      <c r="F243">
        <v>37.522998809999997</v>
      </c>
      <c r="G243">
        <v>0.79170001000000001</v>
      </c>
      <c r="H243">
        <v>31.128999709999999</v>
      </c>
      <c r="J243" s="2">
        <f>TREND(Calibration!$A$2:$A$4,Calibration!$B$2:$B$4,C243)</f>
        <v>360.85221900764373</v>
      </c>
      <c r="K243" s="2">
        <f>TREND(Calibration!$A$2:$A$4,Calibration!$C$2:$C$4,E243)</f>
        <v>468.28366636604119</v>
      </c>
      <c r="L243" s="2">
        <f>TREND(Calibration!$A$2:$A$4,Calibration!$D$2:$D$4,G243)</f>
        <v>573.97519191689958</v>
      </c>
    </row>
    <row r="244" spans="1:12" x14ac:dyDescent="0.25">
      <c r="A244">
        <v>1209202</v>
      </c>
      <c r="B244">
        <v>15.243000029999999</v>
      </c>
      <c r="C244">
        <v>0.30476001000000003</v>
      </c>
      <c r="D244">
        <v>34.887001040000001</v>
      </c>
      <c r="E244">
        <v>0.25411001</v>
      </c>
      <c r="F244">
        <v>37.551998140000002</v>
      </c>
      <c r="G244">
        <v>0.79220003000000005</v>
      </c>
      <c r="H244">
        <v>31.14100075</v>
      </c>
      <c r="J244" s="2">
        <f>TREND(Calibration!$A$2:$A$4,Calibration!$B$2:$B$4,C244)</f>
        <v>324.056980058916</v>
      </c>
      <c r="K244" s="2">
        <f>TREND(Calibration!$A$2:$A$4,Calibration!$C$2:$C$4,E244)</f>
        <v>467.42493777594359</v>
      </c>
      <c r="L244" s="2">
        <f>TREND(Calibration!$A$2:$A$4,Calibration!$D$2:$D$4,G244)</f>
        <v>574.32954879991837</v>
      </c>
    </row>
    <row r="245" spans="1:12" x14ac:dyDescent="0.25">
      <c r="A245">
        <v>1214202</v>
      </c>
      <c r="B245">
        <v>15.211000439999999</v>
      </c>
      <c r="C245">
        <v>0.30421999</v>
      </c>
      <c r="D245">
        <v>34.88999939</v>
      </c>
      <c r="E245">
        <v>0.25422001</v>
      </c>
      <c r="F245">
        <v>37.576999659999998</v>
      </c>
      <c r="G245">
        <v>0.79820000999999996</v>
      </c>
      <c r="H245">
        <v>31.135000229999999</v>
      </c>
      <c r="J245" s="2">
        <f>TREND(Calibration!$A$2:$A$4,Calibration!$B$2:$B$4,C245)</f>
        <v>321.66873908089997</v>
      </c>
      <c r="K245" s="2">
        <f>TREND(Calibration!$A$2:$A$4,Calibration!$C$2:$C$4,E245)</f>
        <v>468.28366636604119</v>
      </c>
      <c r="L245" s="2">
        <f>TREND(Calibration!$A$2:$A$4,Calibration!$D$2:$D$4,G245)</f>
        <v>578.5816471379344</v>
      </c>
    </row>
    <row r="246" spans="1:12" x14ac:dyDescent="0.25">
      <c r="A246">
        <v>1219203</v>
      </c>
      <c r="B246">
        <v>15.05200005</v>
      </c>
      <c r="C246">
        <v>0.30454001000000003</v>
      </c>
      <c r="D246">
        <v>34.918998719999998</v>
      </c>
      <c r="E246">
        <v>0.25411001</v>
      </c>
      <c r="F246">
        <v>37.506999970000003</v>
      </c>
      <c r="G246">
        <v>0.78850001000000003</v>
      </c>
      <c r="H246">
        <v>31.05500031</v>
      </c>
      <c r="J246" s="2">
        <f>TREND(Calibration!$A$2:$A$4,Calibration!$B$2:$B$4,C246)</f>
        <v>323.08402902902185</v>
      </c>
      <c r="K246" s="2">
        <f>TREND(Calibration!$A$2:$A$4,Calibration!$C$2:$C$4,E246)</f>
        <v>467.42493777594359</v>
      </c>
      <c r="L246" s="2">
        <f>TREND(Calibration!$A$2:$A$4,Calibration!$D$2:$D$4,G246)</f>
        <v>571.70739857731326</v>
      </c>
    </row>
    <row r="247" spans="1:12" x14ac:dyDescent="0.25">
      <c r="A247">
        <v>1224202</v>
      </c>
      <c r="B247">
        <v>15.01299953</v>
      </c>
      <c r="C247">
        <v>0.30698001000000003</v>
      </c>
      <c r="D247">
        <v>34.868000029999997</v>
      </c>
      <c r="E247">
        <v>0.25384000000000001</v>
      </c>
      <c r="F247">
        <v>37.54499817</v>
      </c>
      <c r="G247">
        <v>0.79759997000000005</v>
      </c>
      <c r="H247">
        <v>31.115999219999999</v>
      </c>
      <c r="J247" s="2">
        <f>TREND(Calibration!$A$2:$A$4,Calibration!$B$2:$B$4,C247)</f>
        <v>333.87494045148514</v>
      </c>
      <c r="K247" s="2">
        <f>TREND(Calibration!$A$2:$A$4,Calibration!$C$2:$C$4,E247)</f>
        <v>465.31707135219631</v>
      </c>
      <c r="L247" s="2">
        <f>TREND(Calibration!$A$2:$A$4,Calibration!$D$2:$D$4,G247)</f>
        <v>578.15640753934531</v>
      </c>
    </row>
    <row r="248" spans="1:12" x14ac:dyDescent="0.25">
      <c r="A248">
        <v>1229211</v>
      </c>
      <c r="B248">
        <v>14.88300037</v>
      </c>
      <c r="C248">
        <v>0.30519000000000002</v>
      </c>
      <c r="D248">
        <v>34.88999939</v>
      </c>
      <c r="E248">
        <v>0.25395000000000001</v>
      </c>
      <c r="F248">
        <v>37.511001589999999</v>
      </c>
      <c r="G248">
        <v>0.78740001000000004</v>
      </c>
      <c r="H248">
        <v>31.045000080000001</v>
      </c>
      <c r="J248" s="2">
        <f>TREND(Calibration!$A$2:$A$4,Calibration!$B$2:$B$4,C248)</f>
        <v>325.95861284684429</v>
      </c>
      <c r="K248" s="2">
        <f>TREND(Calibration!$A$2:$A$4,Calibration!$C$2:$C$4,E248)</f>
        <v>466.17579994229368</v>
      </c>
      <c r="L248" s="2">
        <f>TREND(Calibration!$A$2:$A$4,Calibration!$D$2:$D$4,G248)</f>
        <v>570.9278446168305</v>
      </c>
    </row>
    <row r="249" spans="1:12" x14ac:dyDescent="0.25">
      <c r="A249">
        <v>1234203</v>
      </c>
      <c r="B249">
        <v>14.835000040000001</v>
      </c>
      <c r="C249">
        <v>0.30541000000000001</v>
      </c>
      <c r="D249">
        <v>34.912998199999997</v>
      </c>
      <c r="E249">
        <v>0.25356999000000002</v>
      </c>
      <c r="F249">
        <v>37.487998959999999</v>
      </c>
      <c r="G249">
        <v>0.79059999999999997</v>
      </c>
      <c r="H249">
        <v>31.048000340000002</v>
      </c>
      <c r="J249" s="2">
        <f>TREND(Calibration!$A$2:$A$4,Calibration!$B$2:$B$4,C249)</f>
        <v>326.93156387673844</v>
      </c>
      <c r="K249" s="2">
        <f>TREND(Calibration!$A$2:$A$4,Calibration!$C$2:$C$4,E249)</f>
        <v>463.2092049284488</v>
      </c>
      <c r="L249" s="2">
        <f>TREND(Calibration!$A$2:$A$4,Calibration!$D$2:$D$4,G249)</f>
        <v>573.19563086956259</v>
      </c>
    </row>
    <row r="250" spans="1:12" x14ac:dyDescent="0.25">
      <c r="A250">
        <v>1239211</v>
      </c>
      <c r="B250">
        <v>14.8409996</v>
      </c>
      <c r="C250">
        <v>0.30362001</v>
      </c>
      <c r="D250">
        <v>34.894001009999997</v>
      </c>
      <c r="E250">
        <v>0.25356999000000002</v>
      </c>
      <c r="F250">
        <v>37.555000309999997</v>
      </c>
      <c r="G250">
        <v>0.79490000000000005</v>
      </c>
      <c r="H250">
        <v>31.00300026</v>
      </c>
      <c r="J250" s="2">
        <f>TREND(Calibration!$A$2:$A$4,Calibration!$B$2:$B$4,C250)</f>
        <v>319.01532472219128</v>
      </c>
      <c r="K250" s="2">
        <f>TREND(Calibration!$A$2:$A$4,Calibration!$C$2:$C$4,E250)</f>
        <v>463.2092049284488</v>
      </c>
      <c r="L250" s="2">
        <f>TREND(Calibration!$A$2:$A$4,Calibration!$D$2:$D$4,G250)</f>
        <v>576.24297816963178</v>
      </c>
    </row>
    <row r="251" spans="1:12" x14ac:dyDescent="0.25">
      <c r="A251">
        <v>1244202</v>
      </c>
      <c r="B251">
        <v>14.81499958</v>
      </c>
      <c r="C251">
        <v>0.30410999</v>
      </c>
      <c r="D251">
        <v>34.88999939</v>
      </c>
      <c r="E251">
        <v>0.25324999999999998</v>
      </c>
      <c r="F251">
        <v>37.48500061</v>
      </c>
      <c r="G251">
        <v>0.79009998000000004</v>
      </c>
      <c r="H251">
        <v>31.01600075</v>
      </c>
      <c r="J251" s="2">
        <f>TREND(Calibration!$A$2:$A$4,Calibration!$B$2:$B$4,C251)</f>
        <v>321.18226356595301</v>
      </c>
      <c r="K251" s="2">
        <f>TREND(Calibration!$A$2:$A$4,Calibration!$C$2:$C$4,E251)</f>
        <v>460.71116345985456</v>
      </c>
      <c r="L251" s="2">
        <f>TREND(Calibration!$A$2:$A$4,Calibration!$D$2:$D$4,G251)</f>
        <v>572.84127398654391</v>
      </c>
    </row>
    <row r="252" spans="1:12" x14ac:dyDescent="0.25">
      <c r="A252">
        <v>1249203</v>
      </c>
      <c r="B252">
        <v>14.835000040000001</v>
      </c>
      <c r="C252">
        <v>0.30616999</v>
      </c>
      <c r="D252">
        <v>34.854999540000001</v>
      </c>
      <c r="E252">
        <v>0.25280999999999998</v>
      </c>
      <c r="F252">
        <v>37.476001740000001</v>
      </c>
      <c r="G252">
        <v>0.79490000000000005</v>
      </c>
      <c r="H252">
        <v>31.083999630000001</v>
      </c>
      <c r="J252" s="2">
        <f>TREND(Calibration!$A$2:$A$4,Calibration!$B$2:$B$4,C252)</f>
        <v>330.29262320950806</v>
      </c>
      <c r="K252" s="2">
        <f>TREND(Calibration!$A$2:$A$4,Calibration!$C$2:$C$4,E252)</f>
        <v>457.27624909946462</v>
      </c>
      <c r="L252" s="2">
        <f>TREND(Calibration!$A$2:$A$4,Calibration!$D$2:$D$4,G252)</f>
        <v>576.24297816963178</v>
      </c>
    </row>
    <row r="253" spans="1:12" x14ac:dyDescent="0.25">
      <c r="A253">
        <v>1254218</v>
      </c>
      <c r="B253">
        <v>14.88300037</v>
      </c>
      <c r="C253">
        <v>0.30298001000000002</v>
      </c>
      <c r="D253">
        <v>34.865001679999999</v>
      </c>
      <c r="E253">
        <v>0.25280999999999998</v>
      </c>
      <c r="F253">
        <v>37.557998660000003</v>
      </c>
      <c r="G253">
        <v>0.79869997999999998</v>
      </c>
      <c r="H253">
        <v>31.045000080000001</v>
      </c>
      <c r="J253" s="2">
        <f>TREND(Calibration!$A$2:$A$4,Calibration!$B$2:$B$4,C253)</f>
        <v>316.18492172613537</v>
      </c>
      <c r="K253" s="2">
        <f>TREND(Calibration!$A$2:$A$4,Calibration!$C$2:$C$4,E253)</f>
        <v>457.27624909946462</v>
      </c>
      <c r="L253" s="2">
        <f>TREND(Calibration!$A$2:$A$4,Calibration!$D$2:$D$4,G253)</f>
        <v>578.93596858668218</v>
      </c>
    </row>
    <row r="254" spans="1:12" x14ac:dyDescent="0.25">
      <c r="A254">
        <v>1259210</v>
      </c>
      <c r="B254">
        <v>14.85400009</v>
      </c>
      <c r="C254">
        <v>0.30676001000000003</v>
      </c>
      <c r="D254">
        <v>34.900001529999997</v>
      </c>
      <c r="E254">
        <v>0.25291999999999998</v>
      </c>
      <c r="F254">
        <v>37.494998930000001</v>
      </c>
      <c r="G254">
        <v>0.79059999999999997</v>
      </c>
      <c r="H254">
        <v>31.00300026</v>
      </c>
      <c r="J254" s="2">
        <f>TREND(Calibration!$A$2:$A$4,Calibration!$B$2:$B$4,C254)</f>
        <v>332.901989421591</v>
      </c>
      <c r="K254" s="2">
        <f>TREND(Calibration!$A$2:$A$4,Calibration!$C$2:$C$4,E254)</f>
        <v>458.13497768956199</v>
      </c>
      <c r="L254" s="2">
        <f>TREND(Calibration!$A$2:$A$4,Calibration!$D$2:$D$4,G254)</f>
        <v>573.19563086956259</v>
      </c>
    </row>
    <row r="255" spans="1:12" x14ac:dyDescent="0.25">
      <c r="A255">
        <v>1264208</v>
      </c>
      <c r="B255">
        <v>14.958000180000001</v>
      </c>
      <c r="C255">
        <v>0.30498001000000002</v>
      </c>
      <c r="D255">
        <v>34.894001009999997</v>
      </c>
      <c r="E255">
        <v>0.25249000999999999</v>
      </c>
      <c r="F255">
        <v>37.492000580000003</v>
      </c>
      <c r="G255">
        <v>0.78949999999999998</v>
      </c>
      <c r="H255">
        <v>31.079999919999999</v>
      </c>
      <c r="J255" s="2">
        <f>TREND(Calibration!$A$2:$A$4,Calibration!$B$2:$B$4,C255)</f>
        <v>325.02993108881037</v>
      </c>
      <c r="K255" s="2">
        <f>TREND(Calibration!$A$2:$A$4,Calibration!$C$2:$C$4,E255)</f>
        <v>454.77820763087084</v>
      </c>
      <c r="L255" s="2">
        <f>TREND(Calibration!$A$2:$A$4,Calibration!$D$2:$D$4,G255)</f>
        <v>572.41607690907983</v>
      </c>
    </row>
    <row r="256" spans="1:12" x14ac:dyDescent="0.25">
      <c r="A256">
        <v>1269206</v>
      </c>
      <c r="B256">
        <v>14.98400021</v>
      </c>
      <c r="C256">
        <v>0.30140999000000002</v>
      </c>
      <c r="D256">
        <v>34.916000369999999</v>
      </c>
      <c r="E256">
        <v>0.25249000999999999</v>
      </c>
      <c r="F256">
        <v>37.561000819999997</v>
      </c>
      <c r="G256">
        <v>0.80680001000000001</v>
      </c>
      <c r="H256">
        <v>31.093000409999998</v>
      </c>
      <c r="J256" s="2">
        <f>TREND(Calibration!$A$2:$A$4,Calibration!$B$2:$B$4,C256)</f>
        <v>309.24150092634181</v>
      </c>
      <c r="K256" s="2">
        <f>TREND(Calibration!$A$2:$A$4,Calibration!$C$2:$C$4,E256)</f>
        <v>454.77820763087084</v>
      </c>
      <c r="L256" s="2">
        <f>TREND(Calibration!$A$2:$A$4,Calibration!$D$2:$D$4,G256)</f>
        <v>584.67634173807278</v>
      </c>
    </row>
    <row r="257" spans="1:12" x14ac:dyDescent="0.25">
      <c r="A257">
        <v>1274211</v>
      </c>
      <c r="B257">
        <v>14.932000159999999</v>
      </c>
      <c r="C257">
        <v>0.30362001</v>
      </c>
      <c r="D257">
        <v>34.887001040000001</v>
      </c>
      <c r="E257">
        <v>0.25260000999999999</v>
      </c>
      <c r="F257">
        <v>37.504001619999997</v>
      </c>
      <c r="G257">
        <v>0.79280001</v>
      </c>
      <c r="H257">
        <v>31.073999400000002</v>
      </c>
      <c r="J257" s="2">
        <f>TREND(Calibration!$A$2:$A$4,Calibration!$B$2:$B$4,C257)</f>
        <v>319.01532472219128</v>
      </c>
      <c r="K257" s="2">
        <f>TREND(Calibration!$A$2:$A$4,Calibration!$C$2:$C$4,E257)</f>
        <v>455.63693622096844</v>
      </c>
      <c r="L257" s="2">
        <f>TREND(Calibration!$A$2:$A$4,Calibration!$D$2:$D$4,G257)</f>
        <v>574.75474587738245</v>
      </c>
    </row>
    <row r="258" spans="1:12" x14ac:dyDescent="0.25">
      <c r="A258">
        <v>1279202</v>
      </c>
      <c r="B258">
        <v>14.89599991</v>
      </c>
      <c r="C258">
        <v>0.30125001000000001</v>
      </c>
      <c r="D258">
        <v>34.894001009999997</v>
      </c>
      <c r="E258">
        <v>0.25291999999999998</v>
      </c>
      <c r="F258">
        <v>37.551998140000002</v>
      </c>
      <c r="G258">
        <v>0.80519998000000004</v>
      </c>
      <c r="H258">
        <v>31.01300049</v>
      </c>
      <c r="J258" s="2">
        <f>TREND(Calibration!$A$2:$A$4,Calibration!$B$2:$B$4,C258)</f>
        <v>308.53398862742142</v>
      </c>
      <c r="K258" s="2">
        <f>TREND(Calibration!$A$2:$A$4,Calibration!$C$2:$C$4,E258)</f>
        <v>458.13497768956199</v>
      </c>
      <c r="L258" s="2">
        <f>TREND(Calibration!$A$2:$A$4,Calibration!$D$2:$D$4,G258)</f>
        <v>583.54242380771711</v>
      </c>
    </row>
    <row r="259" spans="1:12" x14ac:dyDescent="0.25">
      <c r="A259">
        <v>1284202</v>
      </c>
      <c r="B259">
        <v>14.916000370000001</v>
      </c>
      <c r="C259">
        <v>0.30395000999999999</v>
      </c>
      <c r="D259">
        <v>34.861000060000002</v>
      </c>
      <c r="E259">
        <v>0.25253998999999999</v>
      </c>
      <c r="F259">
        <v>37.539001460000001</v>
      </c>
      <c r="G259">
        <v>0.80409998000000005</v>
      </c>
      <c r="H259">
        <v>31.0359993</v>
      </c>
      <c r="J259" s="2">
        <f>TREND(Calibration!$A$2:$A$4,Calibration!$B$2:$B$4,C259)</f>
        <v>320.47475126703262</v>
      </c>
      <c r="K259" s="2">
        <f>TREND(Calibration!$A$2:$A$4,Calibration!$C$2:$C$4,E259)</f>
        <v>455.16838267571711</v>
      </c>
      <c r="L259" s="2">
        <f>TREND(Calibration!$A$2:$A$4,Calibration!$D$2:$D$4,G259)</f>
        <v>582.76286984723424</v>
      </c>
    </row>
    <row r="260" spans="1:12" x14ac:dyDescent="0.25">
      <c r="A260">
        <v>1289202</v>
      </c>
      <c r="B260">
        <v>14.880000109999999</v>
      </c>
      <c r="C260">
        <v>0.30610999</v>
      </c>
      <c r="D260">
        <v>34.877998349999999</v>
      </c>
      <c r="E260">
        <v>0.25227000999999999</v>
      </c>
      <c r="F260">
        <v>37.522998809999997</v>
      </c>
      <c r="G260">
        <v>0.80360001000000003</v>
      </c>
      <c r="H260">
        <v>31.01300049</v>
      </c>
      <c r="J260" s="2">
        <f>TREND(Calibration!$A$2:$A$4,Calibration!$B$2:$B$4,C260)</f>
        <v>330.02727292862778</v>
      </c>
      <c r="K260" s="2">
        <f>TREND(Calibration!$A$2:$A$4,Calibration!$C$2:$C$4,E260)</f>
        <v>453.06075045067587</v>
      </c>
      <c r="L260" s="2">
        <f>TREND(Calibration!$A$2:$A$4,Calibration!$D$2:$D$4,G260)</f>
        <v>582.40854839848646</v>
      </c>
    </row>
    <row r="261" spans="1:12" x14ac:dyDescent="0.25">
      <c r="A261">
        <v>1294211</v>
      </c>
      <c r="B261">
        <v>14.85700035</v>
      </c>
      <c r="C261">
        <v>0.30583999000000001</v>
      </c>
      <c r="D261">
        <v>34.896999360000002</v>
      </c>
      <c r="E261">
        <v>0.25161999000000002</v>
      </c>
      <c r="F261">
        <v>37.504001619999997</v>
      </c>
      <c r="G261">
        <v>0.80360001000000003</v>
      </c>
      <c r="H261">
        <v>30.98399925</v>
      </c>
      <c r="J261" s="2">
        <f>TREND(Calibration!$A$2:$A$4,Calibration!$B$2:$B$4,C261)</f>
        <v>328.83319666466673</v>
      </c>
      <c r="K261" s="2">
        <f>TREND(Calibration!$A$2:$A$4,Calibration!$C$2:$C$4,E261)</f>
        <v>447.98628901308348</v>
      </c>
      <c r="L261" s="2">
        <f>TREND(Calibration!$A$2:$A$4,Calibration!$D$2:$D$4,G261)</f>
        <v>582.40854839848646</v>
      </c>
    </row>
    <row r="262" spans="1:12" x14ac:dyDescent="0.25">
      <c r="A262">
        <v>1299203</v>
      </c>
      <c r="B262">
        <v>14.869999890000001</v>
      </c>
      <c r="C262">
        <v>0.30648999999999998</v>
      </c>
      <c r="D262">
        <v>34.858001710000003</v>
      </c>
      <c r="E262">
        <v>0.25167999000000002</v>
      </c>
      <c r="F262">
        <v>37.513999939999998</v>
      </c>
      <c r="G262">
        <v>0.80360001000000003</v>
      </c>
      <c r="H262">
        <v>31.041999820000001</v>
      </c>
      <c r="J262" s="2">
        <f>TREND(Calibration!$A$2:$A$4,Calibration!$B$2:$B$4,C262)</f>
        <v>331.70786893258287</v>
      </c>
      <c r="K262" s="2">
        <f>TREND(Calibration!$A$2:$A$4,Calibration!$C$2:$C$4,E262)</f>
        <v>448.45468642586388</v>
      </c>
      <c r="L262" s="2">
        <f>TREND(Calibration!$A$2:$A$4,Calibration!$D$2:$D$4,G262)</f>
        <v>582.40854839848646</v>
      </c>
    </row>
    <row r="263" spans="1:12" x14ac:dyDescent="0.25">
      <c r="A263">
        <v>1304211</v>
      </c>
      <c r="B263">
        <v>14.835000040000001</v>
      </c>
      <c r="C263">
        <v>0.30676001000000003</v>
      </c>
      <c r="D263">
        <v>34.912998199999997</v>
      </c>
      <c r="E263">
        <v>0.25124999999999997</v>
      </c>
      <c r="F263">
        <v>37.504001619999997</v>
      </c>
      <c r="G263">
        <v>0.78740001000000004</v>
      </c>
      <c r="H263">
        <v>31.023000719999999</v>
      </c>
      <c r="J263" s="2">
        <f>TREND(Calibration!$A$2:$A$4,Calibration!$B$2:$B$4,C263)</f>
        <v>332.901989421591</v>
      </c>
      <c r="K263" s="2">
        <f>TREND(Calibration!$A$2:$A$4,Calibration!$C$2:$C$4,E263)</f>
        <v>445.09791636717227</v>
      </c>
      <c r="L263" s="2">
        <f>TREND(Calibration!$A$2:$A$4,Calibration!$D$2:$D$4,G263)</f>
        <v>570.9278446168305</v>
      </c>
    </row>
    <row r="264" spans="1:12" x14ac:dyDescent="0.25">
      <c r="A264">
        <v>1309203</v>
      </c>
      <c r="B264">
        <v>14.86100006</v>
      </c>
      <c r="C264">
        <v>0.30768001</v>
      </c>
      <c r="D264">
        <v>34.896999360000002</v>
      </c>
      <c r="E264">
        <v>0.25124999999999997</v>
      </c>
      <c r="F264">
        <v>37.487998959999999</v>
      </c>
      <c r="G264">
        <v>0.78520000000000001</v>
      </c>
      <c r="H264">
        <v>31.048000340000002</v>
      </c>
      <c r="J264" s="2">
        <f>TREND(Calibration!$A$2:$A$4,Calibration!$B$2:$B$4,C264)</f>
        <v>336.97069372842134</v>
      </c>
      <c r="K264" s="2">
        <f>TREND(Calibration!$A$2:$A$4,Calibration!$C$2:$C$4,E264)</f>
        <v>445.09791636717227</v>
      </c>
      <c r="L264" s="2">
        <f>TREND(Calibration!$A$2:$A$4,Calibration!$D$2:$D$4,G264)</f>
        <v>569.36872960901064</v>
      </c>
    </row>
    <row r="265" spans="1:12" x14ac:dyDescent="0.25">
      <c r="A265">
        <v>1314202</v>
      </c>
      <c r="B265">
        <v>14.94499969</v>
      </c>
      <c r="C265">
        <v>0.30713998999999997</v>
      </c>
      <c r="D265">
        <v>34.900001529999997</v>
      </c>
      <c r="E265">
        <v>0.25124999999999997</v>
      </c>
      <c r="F265">
        <v>37.561000819999997</v>
      </c>
      <c r="G265">
        <v>0.79869997999999998</v>
      </c>
      <c r="H265">
        <v>31.01300049</v>
      </c>
      <c r="J265" s="2">
        <f>TREND(Calibration!$A$2:$A$4,Calibration!$B$2:$B$4,C265)</f>
        <v>334.58245275040531</v>
      </c>
      <c r="K265" s="2">
        <f>TREND(Calibration!$A$2:$A$4,Calibration!$C$2:$C$4,E265)</f>
        <v>445.09791636717227</v>
      </c>
      <c r="L265" s="2">
        <f>TREND(Calibration!$A$2:$A$4,Calibration!$D$2:$D$4,G265)</f>
        <v>578.93596858668218</v>
      </c>
    </row>
    <row r="266" spans="1:12" x14ac:dyDescent="0.25">
      <c r="A266">
        <v>1319203</v>
      </c>
      <c r="B266">
        <v>14.94799995</v>
      </c>
      <c r="C266">
        <v>0.30708000000000002</v>
      </c>
      <c r="D266">
        <v>34.877998349999999</v>
      </c>
      <c r="E266">
        <v>0.25130001000000002</v>
      </c>
      <c r="F266">
        <v>37.516998289999997</v>
      </c>
      <c r="G266">
        <v>0.79490000000000005</v>
      </c>
      <c r="H266">
        <v>30.99699974</v>
      </c>
      <c r="J266" s="2">
        <f>TREND(Calibration!$A$2:$A$4,Calibration!$B$2:$B$4,C266)</f>
        <v>334.3171466945721</v>
      </c>
      <c r="K266" s="2">
        <f>TREND(Calibration!$A$2:$A$4,Calibration!$C$2:$C$4,E266)</f>
        <v>445.48832561072527</v>
      </c>
      <c r="L266" s="2">
        <f>TREND(Calibration!$A$2:$A$4,Calibration!$D$2:$D$4,G266)</f>
        <v>576.24297816963178</v>
      </c>
    </row>
    <row r="267" spans="1:12" x14ac:dyDescent="0.25">
      <c r="A267">
        <v>1324202</v>
      </c>
      <c r="B267">
        <v>14.97399998</v>
      </c>
      <c r="C267">
        <v>0.30779001</v>
      </c>
      <c r="D267">
        <v>34.868000029999997</v>
      </c>
      <c r="E267">
        <v>0.25091999999999998</v>
      </c>
      <c r="F267">
        <v>37.522998809999997</v>
      </c>
      <c r="G267">
        <v>0.79009998000000004</v>
      </c>
      <c r="H267">
        <v>30.99699974</v>
      </c>
      <c r="J267" s="2">
        <f>TREND(Calibration!$A$2:$A$4,Calibration!$B$2:$B$4,C267)</f>
        <v>337.45716924336853</v>
      </c>
      <c r="K267" s="2">
        <f>TREND(Calibration!$A$2:$A$4,Calibration!$C$2:$C$4,E267)</f>
        <v>442.52173059687971</v>
      </c>
      <c r="L267" s="2">
        <f>TREND(Calibration!$A$2:$A$4,Calibration!$D$2:$D$4,G267)</f>
        <v>572.84127398654391</v>
      </c>
    </row>
    <row r="268" spans="1:12" x14ac:dyDescent="0.25">
      <c r="A268">
        <v>1329203</v>
      </c>
      <c r="B268">
        <v>14.932000159999999</v>
      </c>
      <c r="C268">
        <v>0.30891999999999997</v>
      </c>
      <c r="D268">
        <v>34.84500122</v>
      </c>
      <c r="E268">
        <v>0.25097998999999999</v>
      </c>
      <c r="F268">
        <v>37.513999939999998</v>
      </c>
      <c r="G268">
        <v>0.78520000000000001</v>
      </c>
      <c r="H268">
        <v>30.978000640000001</v>
      </c>
      <c r="J268" s="2">
        <f>TREND(Calibration!$A$2:$A$4,Calibration!$B$2:$B$4,C268)</f>
        <v>342.45455530823278</v>
      </c>
      <c r="K268" s="2">
        <f>TREND(Calibration!$A$2:$A$4,Calibration!$C$2:$C$4,E268)</f>
        <v>442.99004994342476</v>
      </c>
      <c r="L268" s="2">
        <f>TREND(Calibration!$A$2:$A$4,Calibration!$D$2:$D$4,G268)</f>
        <v>569.36872960901064</v>
      </c>
    </row>
    <row r="269" spans="1:12" x14ac:dyDescent="0.25">
      <c r="A269">
        <v>1334213</v>
      </c>
      <c r="B269">
        <v>14.9090004</v>
      </c>
      <c r="C269">
        <v>0.30524999000000003</v>
      </c>
      <c r="D269">
        <v>34.88999939</v>
      </c>
      <c r="E269">
        <v>0.25102999999999998</v>
      </c>
      <c r="F269">
        <v>37.5359993</v>
      </c>
      <c r="G269">
        <v>0.79059999999999997</v>
      </c>
      <c r="H269">
        <v>30.98699951</v>
      </c>
      <c r="J269" s="2">
        <f>TREND(Calibration!$A$2:$A$4,Calibration!$B$2:$B$4,C269)</f>
        <v>326.22391890267772</v>
      </c>
      <c r="K269" s="2">
        <f>TREND(Calibration!$A$2:$A$4,Calibration!$C$2:$C$4,E269)</f>
        <v>443.3804591869773</v>
      </c>
      <c r="L269" s="2">
        <f>TREND(Calibration!$A$2:$A$4,Calibration!$D$2:$D$4,G269)</f>
        <v>573.19563086956259</v>
      </c>
    </row>
    <row r="270" spans="1:12" x14ac:dyDescent="0.25">
      <c r="A270">
        <v>1339213</v>
      </c>
      <c r="B270">
        <v>14.821999549999999</v>
      </c>
      <c r="C270">
        <v>0.30676001000000003</v>
      </c>
      <c r="D270">
        <v>34.894001009999997</v>
      </c>
      <c r="E270">
        <v>0.25097998999999999</v>
      </c>
      <c r="F270">
        <v>37.45299911</v>
      </c>
      <c r="G270">
        <v>0.78250003000000001</v>
      </c>
      <c r="H270">
        <v>31.028999330000001</v>
      </c>
      <c r="J270" s="2">
        <f>TREND(Calibration!$A$2:$A$4,Calibration!$B$2:$B$4,C270)</f>
        <v>332.901989421591</v>
      </c>
      <c r="K270" s="2">
        <f>TREND(Calibration!$A$2:$A$4,Calibration!$C$2:$C$4,E270)</f>
        <v>442.99004994342476</v>
      </c>
      <c r="L270" s="2">
        <f>TREND(Calibration!$A$2:$A$4,Calibration!$D$2:$D$4,G270)</f>
        <v>567.45530023929723</v>
      </c>
    </row>
    <row r="271" spans="1:12" x14ac:dyDescent="0.25">
      <c r="A271">
        <v>1344203</v>
      </c>
      <c r="B271">
        <v>14.821999549999999</v>
      </c>
      <c r="C271">
        <v>0.30519000000000002</v>
      </c>
      <c r="D271">
        <v>34.909999849999998</v>
      </c>
      <c r="E271">
        <v>0.25097998999999999</v>
      </c>
      <c r="F271">
        <v>37.539001460000001</v>
      </c>
      <c r="G271">
        <v>0.79009998000000004</v>
      </c>
      <c r="H271">
        <v>31.06100082</v>
      </c>
      <c r="J271" s="2">
        <f>TREND(Calibration!$A$2:$A$4,Calibration!$B$2:$B$4,C271)</f>
        <v>325.95861284684429</v>
      </c>
      <c r="K271" s="2">
        <f>TREND(Calibration!$A$2:$A$4,Calibration!$C$2:$C$4,E271)</f>
        <v>442.99004994342476</v>
      </c>
      <c r="L271" s="2">
        <f>TREND(Calibration!$A$2:$A$4,Calibration!$D$2:$D$4,G271)</f>
        <v>572.84127398654391</v>
      </c>
    </row>
    <row r="272" spans="1:12" x14ac:dyDescent="0.25">
      <c r="A272">
        <v>1349202</v>
      </c>
      <c r="B272">
        <v>14.83100033</v>
      </c>
      <c r="C272">
        <v>0.30417000999999999</v>
      </c>
      <c r="D272">
        <v>34.848999020000001</v>
      </c>
      <c r="E272">
        <v>0.25130001000000002</v>
      </c>
      <c r="F272">
        <v>37.548999790000003</v>
      </c>
      <c r="G272">
        <v>0.78899996999999999</v>
      </c>
      <c r="H272">
        <v>31.073999400000002</v>
      </c>
      <c r="J272" s="2">
        <f>TREND(Calibration!$A$2:$A$4,Calibration!$B$2:$B$4,C272)</f>
        <v>321.44770229692676</v>
      </c>
      <c r="K272" s="2">
        <f>TREND(Calibration!$A$2:$A$4,Calibration!$C$2:$C$4,E272)</f>
        <v>445.48832561072527</v>
      </c>
      <c r="L272" s="2">
        <f>TREND(Calibration!$A$2:$A$4,Calibration!$D$2:$D$4,G272)</f>
        <v>572.06171293920681</v>
      </c>
    </row>
    <row r="273" spans="1:12" x14ac:dyDescent="0.25">
      <c r="A273">
        <v>1354211</v>
      </c>
      <c r="B273">
        <v>14.80200005</v>
      </c>
      <c r="C273">
        <v>0.30610999</v>
      </c>
      <c r="D273">
        <v>34.881000520000001</v>
      </c>
      <c r="E273">
        <v>0.25156999000000002</v>
      </c>
      <c r="F273">
        <v>37.48500061</v>
      </c>
      <c r="G273">
        <v>0.77499998000000003</v>
      </c>
      <c r="H273">
        <v>31.070999149999999</v>
      </c>
      <c r="J273" s="2">
        <f>TREND(Calibration!$A$2:$A$4,Calibration!$B$2:$B$4,C273)</f>
        <v>330.02727292862778</v>
      </c>
      <c r="K273" s="2">
        <f>TREND(Calibration!$A$2:$A$4,Calibration!$C$2:$C$4,E273)</f>
        <v>447.59595783576628</v>
      </c>
      <c r="L273" s="2">
        <f>TREND(Calibration!$A$2:$A$4,Calibration!$D$2:$D$4,G273)</f>
        <v>562.14012416537071</v>
      </c>
    </row>
    <row r="274" spans="1:12" x14ac:dyDescent="0.25">
      <c r="A274">
        <v>1359211</v>
      </c>
      <c r="B274">
        <v>14.873999599999999</v>
      </c>
      <c r="C274">
        <v>0.30827000999999998</v>
      </c>
      <c r="D274">
        <v>34.88999939</v>
      </c>
      <c r="E274">
        <v>0.252</v>
      </c>
      <c r="F274">
        <v>37.498001100000003</v>
      </c>
      <c r="G274">
        <v>0.78410000000000002</v>
      </c>
      <c r="H274">
        <v>31.076999659999998</v>
      </c>
      <c r="J274" s="2">
        <f>TREND(Calibration!$A$2:$A$4,Calibration!$B$2:$B$4,C274)</f>
        <v>339.57997149041034</v>
      </c>
      <c r="K274" s="2">
        <f>TREND(Calibration!$A$2:$A$4,Calibration!$C$2:$C$4,E274)</f>
        <v>450.95288402692836</v>
      </c>
      <c r="L274" s="2">
        <f>TREND(Calibration!$A$2:$A$4,Calibration!$D$2:$D$4,G274)</f>
        <v>568.58917564852777</v>
      </c>
    </row>
    <row r="275" spans="1:12" x14ac:dyDescent="0.25">
      <c r="A275">
        <v>1364209</v>
      </c>
      <c r="B275">
        <v>14.961000439999999</v>
      </c>
      <c r="C275">
        <v>0.30961999000000001</v>
      </c>
      <c r="D275">
        <v>34.865001679999999</v>
      </c>
      <c r="E275">
        <v>0.25227000999999999</v>
      </c>
      <c r="F275">
        <v>37.548999790000003</v>
      </c>
      <c r="G275">
        <v>0.78520000000000001</v>
      </c>
      <c r="H275">
        <v>31.090000150000002</v>
      </c>
      <c r="J275" s="2">
        <f>TREND(Calibration!$A$2:$A$4,Calibration!$B$2:$B$4,C275)</f>
        <v>345.55026436012236</v>
      </c>
      <c r="K275" s="2">
        <f>TREND(Calibration!$A$2:$A$4,Calibration!$C$2:$C$4,E275)</f>
        <v>453.06075045067587</v>
      </c>
      <c r="L275" s="2">
        <f>TREND(Calibration!$A$2:$A$4,Calibration!$D$2:$D$4,G275)</f>
        <v>569.36872960901064</v>
      </c>
    </row>
    <row r="276" spans="1:12" x14ac:dyDescent="0.25">
      <c r="A276">
        <v>1369202</v>
      </c>
      <c r="B276">
        <v>14.963999749999999</v>
      </c>
      <c r="C276">
        <v>0.31714001000000003</v>
      </c>
      <c r="D276">
        <v>34.848999020000001</v>
      </c>
      <c r="E276">
        <v>0.25291999999999998</v>
      </c>
      <c r="F276">
        <v>37.539001460000001</v>
      </c>
      <c r="G276">
        <v>0.79170001000000001</v>
      </c>
      <c r="H276">
        <v>31.00300026</v>
      </c>
      <c r="J276" s="2">
        <f>TREND(Calibration!$A$2:$A$4,Calibration!$B$2:$B$4,C276)</f>
        <v>378.80758801387401</v>
      </c>
      <c r="K276" s="2">
        <f>TREND(Calibration!$A$2:$A$4,Calibration!$C$2:$C$4,E276)</f>
        <v>458.13497768956199</v>
      </c>
      <c r="L276" s="2">
        <f>TREND(Calibration!$A$2:$A$4,Calibration!$D$2:$D$4,G276)</f>
        <v>573.97519191689958</v>
      </c>
    </row>
    <row r="277" spans="1:12" x14ac:dyDescent="0.25">
      <c r="A277">
        <v>1374202</v>
      </c>
      <c r="B277">
        <v>14.96800041</v>
      </c>
      <c r="C277">
        <v>0.31621999000000001</v>
      </c>
      <c r="D277">
        <v>34.881000520000001</v>
      </c>
      <c r="E277">
        <v>0.25324999999999998</v>
      </c>
      <c r="F277">
        <v>37.522998809999997</v>
      </c>
      <c r="G277">
        <v>0.79009998000000004</v>
      </c>
      <c r="H277">
        <v>30.98699951</v>
      </c>
      <c r="J277" s="2">
        <f>TREND(Calibration!$A$2:$A$4,Calibration!$B$2:$B$4,C277)</f>
        <v>374.73879525694974</v>
      </c>
      <c r="K277" s="2">
        <f>TREND(Calibration!$A$2:$A$4,Calibration!$C$2:$C$4,E277)</f>
        <v>460.71116345985456</v>
      </c>
      <c r="L277" s="2">
        <f>TREND(Calibration!$A$2:$A$4,Calibration!$D$2:$D$4,G277)</f>
        <v>572.84127398654391</v>
      </c>
    </row>
    <row r="278" spans="1:12" x14ac:dyDescent="0.25">
      <c r="A278">
        <v>1379202</v>
      </c>
      <c r="B278">
        <v>14.928999900000001</v>
      </c>
      <c r="C278">
        <v>0.30730000000000002</v>
      </c>
      <c r="D278">
        <v>34.88999939</v>
      </c>
      <c r="E278">
        <v>0.25384000000000001</v>
      </c>
      <c r="F278">
        <v>37.472999569999999</v>
      </c>
      <c r="G278">
        <v>0.78740001000000004</v>
      </c>
      <c r="H278">
        <v>30.98399925</v>
      </c>
      <c r="J278" s="2">
        <f>TREND(Calibration!$A$2:$A$4,Calibration!$B$2:$B$4,C278)</f>
        <v>335.29009772446648</v>
      </c>
      <c r="K278" s="2">
        <f>TREND(Calibration!$A$2:$A$4,Calibration!$C$2:$C$4,E278)</f>
        <v>465.31707135219631</v>
      </c>
      <c r="L278" s="2">
        <f>TREND(Calibration!$A$2:$A$4,Calibration!$D$2:$D$4,G278)</f>
        <v>570.9278446168305</v>
      </c>
    </row>
    <row r="279" spans="1:12" x14ac:dyDescent="0.25">
      <c r="A279">
        <v>1384202</v>
      </c>
      <c r="B279">
        <v>14.928999900000001</v>
      </c>
      <c r="C279">
        <v>0.30648999999999998</v>
      </c>
      <c r="D279">
        <v>34.881000520000001</v>
      </c>
      <c r="E279">
        <v>0.25384000000000001</v>
      </c>
      <c r="F279">
        <v>37.47900009</v>
      </c>
      <c r="G279">
        <v>0.78359997000000003</v>
      </c>
      <c r="H279">
        <v>30.993999479999999</v>
      </c>
      <c r="J279" s="2">
        <f>TREND(Calibration!$A$2:$A$4,Calibration!$B$2:$B$4,C279)</f>
        <v>331.70786893258287</v>
      </c>
      <c r="K279" s="2">
        <f>TREND(Calibration!$A$2:$A$4,Calibration!$C$2:$C$4,E279)</f>
        <v>465.31707135219631</v>
      </c>
      <c r="L279" s="2">
        <f>TREND(Calibration!$A$2:$A$4,Calibration!$D$2:$D$4,G279)</f>
        <v>568.23481167865486</v>
      </c>
    </row>
    <row r="280" spans="1:12" x14ac:dyDescent="0.25">
      <c r="A280">
        <v>1389206</v>
      </c>
      <c r="B280">
        <v>14.92199993</v>
      </c>
      <c r="C280">
        <v>0.30810999999999999</v>
      </c>
      <c r="D280">
        <v>34.854999540000001</v>
      </c>
      <c r="E280">
        <v>0.25384000000000001</v>
      </c>
      <c r="F280">
        <v>37.494998930000001</v>
      </c>
      <c r="G280">
        <v>0.78310000999999996</v>
      </c>
      <c r="H280">
        <v>30.98399925</v>
      </c>
      <c r="J280" s="2">
        <f>TREND(Calibration!$A$2:$A$4,Calibration!$B$2:$B$4,C280)</f>
        <v>338.87232651634963</v>
      </c>
      <c r="K280" s="2">
        <f>TREND(Calibration!$A$2:$A$4,Calibration!$C$2:$C$4,E280)</f>
        <v>465.31707135219631</v>
      </c>
      <c r="L280" s="2">
        <f>TREND(Calibration!$A$2:$A$4,Calibration!$D$2:$D$4,G280)</f>
        <v>567.88049731676119</v>
      </c>
    </row>
    <row r="281" spans="1:12" x14ac:dyDescent="0.25">
      <c r="A281">
        <v>1394214</v>
      </c>
      <c r="B281">
        <v>14.93500042</v>
      </c>
      <c r="C281">
        <v>0.30459999999999998</v>
      </c>
      <c r="D281">
        <v>34.841999049999998</v>
      </c>
      <c r="E281">
        <v>0.25345999000000002</v>
      </c>
      <c r="F281">
        <v>37.526000979999999</v>
      </c>
      <c r="G281">
        <v>0.78680002999999998</v>
      </c>
      <c r="H281">
        <v>31.045000080000001</v>
      </c>
      <c r="J281" s="2">
        <f>TREND(Calibration!$A$2:$A$4,Calibration!$B$2:$B$4,C281)</f>
        <v>323.34933508485506</v>
      </c>
      <c r="K281" s="2">
        <f>TREND(Calibration!$A$2:$A$4,Calibration!$C$2:$C$4,E281)</f>
        <v>462.3504763383512</v>
      </c>
      <c r="L281" s="2">
        <f>TREND(Calibration!$A$2:$A$4,Calibration!$D$2:$D$4,G281)</f>
        <v>570.50264753936631</v>
      </c>
    </row>
    <row r="282" spans="1:12" x14ac:dyDescent="0.25">
      <c r="A282">
        <v>1399203</v>
      </c>
      <c r="B282">
        <v>14.847999570000001</v>
      </c>
      <c r="C282">
        <v>0.30480998999999998</v>
      </c>
      <c r="D282">
        <v>34.877998349999999</v>
      </c>
      <c r="E282">
        <v>0.25352001000000002</v>
      </c>
      <c r="F282">
        <v>37.476001740000001</v>
      </c>
      <c r="G282">
        <v>0.77280002999999997</v>
      </c>
      <c r="H282">
        <v>31.00300026</v>
      </c>
      <c r="J282" s="2">
        <f>TREND(Calibration!$A$2:$A$4,Calibration!$B$2:$B$4,C282)</f>
        <v>324.27801684288897</v>
      </c>
      <c r="K282" s="2">
        <f>TREND(Calibration!$A$2:$A$4,Calibration!$C$2:$C$4,E282)</f>
        <v>462.81902988360252</v>
      </c>
      <c r="L282" s="2">
        <f>TREND(Calibration!$A$2:$A$4,Calibration!$D$2:$D$4,G282)</f>
        <v>560.58105167867598</v>
      </c>
    </row>
    <row r="283" spans="1:12" x14ac:dyDescent="0.25">
      <c r="A283">
        <v>1404205</v>
      </c>
      <c r="B283">
        <v>14.87699986</v>
      </c>
      <c r="C283">
        <v>0.30480998999999998</v>
      </c>
      <c r="D283">
        <v>34.865001679999999</v>
      </c>
      <c r="E283">
        <v>0.25352001000000002</v>
      </c>
      <c r="F283">
        <v>37.498001100000003</v>
      </c>
      <c r="G283">
        <v>0.77549999999999997</v>
      </c>
      <c r="H283">
        <v>31.045000080000001</v>
      </c>
      <c r="J283" s="2">
        <f>TREND(Calibration!$A$2:$A$4,Calibration!$B$2:$B$4,C283)</f>
        <v>324.27801684288897</v>
      </c>
      <c r="K283" s="2">
        <f>TREND(Calibration!$A$2:$A$4,Calibration!$C$2:$C$4,E283)</f>
        <v>462.81902988360252</v>
      </c>
      <c r="L283" s="2">
        <f>TREND(Calibration!$A$2:$A$4,Calibration!$D$2:$D$4,G283)</f>
        <v>562.49448104838939</v>
      </c>
    </row>
    <row r="284" spans="1:12" x14ac:dyDescent="0.25">
      <c r="A284">
        <v>1409202</v>
      </c>
      <c r="B284">
        <v>14.89599991</v>
      </c>
      <c r="C284">
        <v>0.30610999</v>
      </c>
      <c r="D284">
        <v>34.865001679999999</v>
      </c>
      <c r="E284">
        <v>0.25313999999999998</v>
      </c>
      <c r="F284">
        <v>37.52999878</v>
      </c>
      <c r="G284">
        <v>0.78740001000000004</v>
      </c>
      <c r="H284">
        <v>31.090000150000002</v>
      </c>
      <c r="J284" s="2">
        <f>TREND(Calibration!$A$2:$A$4,Calibration!$B$2:$B$4,C284)</f>
        <v>330.02727292862778</v>
      </c>
      <c r="K284" s="2">
        <f>TREND(Calibration!$A$2:$A$4,Calibration!$C$2:$C$4,E284)</f>
        <v>459.85243486975719</v>
      </c>
      <c r="L284" s="2">
        <f>TREND(Calibration!$A$2:$A$4,Calibration!$D$2:$D$4,G284)</f>
        <v>570.9278446168305</v>
      </c>
    </row>
    <row r="285" spans="1:12" x14ac:dyDescent="0.25">
      <c r="A285">
        <v>1414202</v>
      </c>
      <c r="B285">
        <v>14.86100006</v>
      </c>
      <c r="C285">
        <v>0.30670999999999998</v>
      </c>
      <c r="D285">
        <v>34.833000179999999</v>
      </c>
      <c r="E285">
        <v>0.25319001000000002</v>
      </c>
      <c r="F285">
        <v>37.52999878</v>
      </c>
      <c r="G285">
        <v>0.79170001000000001</v>
      </c>
      <c r="H285">
        <v>31.086999890000001</v>
      </c>
      <c r="J285" s="2">
        <f>TREND(Calibration!$A$2:$A$4,Calibration!$B$2:$B$4,C285)</f>
        <v>332.68081996247702</v>
      </c>
      <c r="K285" s="2">
        <f>TREND(Calibration!$A$2:$A$4,Calibration!$C$2:$C$4,E285)</f>
        <v>460.24284411330996</v>
      </c>
      <c r="L285" s="2">
        <f>TREND(Calibration!$A$2:$A$4,Calibration!$D$2:$D$4,G285)</f>
        <v>573.97519191689958</v>
      </c>
    </row>
    <row r="286" spans="1:12" x14ac:dyDescent="0.25">
      <c r="A286">
        <v>1419203</v>
      </c>
      <c r="B286">
        <v>14.86100006</v>
      </c>
      <c r="C286">
        <v>0.30761999000000001</v>
      </c>
      <c r="D286">
        <v>34.848999020000001</v>
      </c>
      <c r="E286">
        <v>0.25280999999999998</v>
      </c>
      <c r="F286">
        <v>37.551998140000002</v>
      </c>
      <c r="G286">
        <v>0.79280001</v>
      </c>
      <c r="H286">
        <v>31.090000150000002</v>
      </c>
      <c r="J286" s="2">
        <f>TREND(Calibration!$A$2:$A$4,Calibration!$B$2:$B$4,C286)</f>
        <v>336.70525499744758</v>
      </c>
      <c r="K286" s="2">
        <f>TREND(Calibration!$A$2:$A$4,Calibration!$C$2:$C$4,E286)</f>
        <v>457.27624909946462</v>
      </c>
      <c r="L286" s="2">
        <f>TREND(Calibration!$A$2:$A$4,Calibration!$D$2:$D$4,G286)</f>
        <v>574.75474587738245</v>
      </c>
    </row>
    <row r="287" spans="1:12" x14ac:dyDescent="0.25">
      <c r="A287">
        <v>1424203</v>
      </c>
      <c r="B287">
        <v>14.850999829999999</v>
      </c>
      <c r="C287">
        <v>0.30805999000000001</v>
      </c>
      <c r="D287">
        <v>34.848999020000001</v>
      </c>
      <c r="E287">
        <v>0.25264998999999999</v>
      </c>
      <c r="F287">
        <v>37.541999820000001</v>
      </c>
      <c r="G287">
        <v>0.79329996999999997</v>
      </c>
      <c r="H287">
        <v>31.100000380000001</v>
      </c>
      <c r="J287" s="2">
        <f>TREND(Calibration!$A$2:$A$4,Calibration!$B$2:$B$4,C287)</f>
        <v>338.65115705723588</v>
      </c>
      <c r="K287" s="2">
        <f>TREND(Calibration!$A$2:$A$4,Calibration!$C$2:$C$4,E287)</f>
        <v>456.02711126581471</v>
      </c>
      <c r="L287" s="2">
        <f>TREND(Calibration!$A$2:$A$4,Calibration!$D$2:$D$4,G287)</f>
        <v>575.109060239276</v>
      </c>
    </row>
    <row r="288" spans="1:12" x14ac:dyDescent="0.25">
      <c r="A288">
        <v>1429202</v>
      </c>
      <c r="B288">
        <v>14.880000109999999</v>
      </c>
      <c r="C288">
        <v>0.30832999999999999</v>
      </c>
      <c r="D288">
        <v>34.8390007</v>
      </c>
      <c r="E288">
        <v>0.25249000999999999</v>
      </c>
      <c r="F288">
        <v>37.52999878</v>
      </c>
      <c r="G288">
        <v>0.79710000999999997</v>
      </c>
      <c r="H288">
        <v>31.118999479999999</v>
      </c>
      <c r="J288" s="2">
        <f>TREND(Calibration!$A$2:$A$4,Calibration!$B$2:$B$4,C288)</f>
        <v>339.84527754624378</v>
      </c>
      <c r="K288" s="2">
        <f>TREND(Calibration!$A$2:$A$4,Calibration!$C$2:$C$4,E288)</f>
        <v>454.77820763087084</v>
      </c>
      <c r="L288" s="2">
        <f>TREND(Calibration!$A$2:$A$4,Calibration!$D$2:$D$4,G288)</f>
        <v>577.80209317745164</v>
      </c>
    </row>
    <row r="289" spans="1:12" x14ac:dyDescent="0.25">
      <c r="A289">
        <v>1434202</v>
      </c>
      <c r="B289">
        <v>14.864000320000001</v>
      </c>
      <c r="C289">
        <v>0.30680998999999998</v>
      </c>
      <c r="D289">
        <v>34.819999690000003</v>
      </c>
      <c r="E289">
        <v>0.25260000999999999</v>
      </c>
      <c r="F289">
        <v>37.557998660000003</v>
      </c>
      <c r="G289">
        <v>0.79930000999999995</v>
      </c>
      <c r="H289">
        <v>31.103000640000001</v>
      </c>
      <c r="J289" s="2">
        <f>TREND(Calibration!$A$2:$A$4,Calibration!$B$2:$B$4,C289)</f>
        <v>333.12302620556397</v>
      </c>
      <c r="K289" s="2">
        <f>TREND(Calibration!$A$2:$A$4,Calibration!$C$2:$C$4,E289)</f>
        <v>455.63693622096844</v>
      </c>
      <c r="L289" s="2">
        <f>TREND(Calibration!$A$2:$A$4,Calibration!$D$2:$D$4,G289)</f>
        <v>579.36120109841715</v>
      </c>
    </row>
    <row r="290" spans="1:12" x14ac:dyDescent="0.25">
      <c r="A290">
        <v>1439219</v>
      </c>
      <c r="B290">
        <v>14.873999599999999</v>
      </c>
      <c r="C290">
        <v>0.30838000999999998</v>
      </c>
      <c r="D290">
        <v>34.828998570000003</v>
      </c>
      <c r="E290">
        <v>0.25216000999999999</v>
      </c>
      <c r="F290">
        <v>37.548999790000003</v>
      </c>
      <c r="G290">
        <v>0.81059998</v>
      </c>
      <c r="H290">
        <v>31.11300087</v>
      </c>
      <c r="J290" s="2">
        <f>TREND(Calibration!$A$2:$A$4,Calibration!$B$2:$B$4,C290)</f>
        <v>340.06644700535753</v>
      </c>
      <c r="K290" s="2">
        <f>TREND(Calibration!$A$2:$A$4,Calibration!$C$2:$C$4,E290)</f>
        <v>452.20202186057827</v>
      </c>
      <c r="L290" s="2">
        <f>TREND(Calibration!$A$2:$A$4,Calibration!$D$2:$D$4,G290)</f>
        <v>587.36932506826906</v>
      </c>
    </row>
    <row r="291" spans="1:12" x14ac:dyDescent="0.25">
      <c r="A291">
        <v>1444203</v>
      </c>
      <c r="B291">
        <v>14.838000299999999</v>
      </c>
      <c r="C291">
        <v>0.30761999000000001</v>
      </c>
      <c r="D291">
        <v>34.810001370000002</v>
      </c>
      <c r="E291">
        <v>0.25222</v>
      </c>
      <c r="F291">
        <v>37.539001460000001</v>
      </c>
      <c r="G291">
        <v>0.81059998</v>
      </c>
      <c r="H291">
        <v>31.097000120000001</v>
      </c>
      <c r="J291" s="2">
        <f>TREND(Calibration!$A$2:$A$4,Calibration!$B$2:$B$4,C291)</f>
        <v>336.70525499744758</v>
      </c>
      <c r="K291" s="2">
        <f>TREND(Calibration!$A$2:$A$4,Calibration!$C$2:$C$4,E291)</f>
        <v>452.67034120712333</v>
      </c>
      <c r="L291" s="2">
        <f>TREND(Calibration!$A$2:$A$4,Calibration!$D$2:$D$4,G291)</f>
        <v>587.36932506826906</v>
      </c>
    </row>
    <row r="292" spans="1:12" x14ac:dyDescent="0.25">
      <c r="A292">
        <v>1449202</v>
      </c>
      <c r="B292">
        <v>14.838000299999999</v>
      </c>
      <c r="C292">
        <v>0.31060000999999998</v>
      </c>
      <c r="D292">
        <v>34.828998570000003</v>
      </c>
      <c r="E292">
        <v>0.25297998999999999</v>
      </c>
      <c r="F292">
        <v>37.539001460000001</v>
      </c>
      <c r="G292">
        <v>0.80790001</v>
      </c>
      <c r="H292">
        <v>31.10899925</v>
      </c>
      <c r="J292" s="2">
        <f>TREND(Calibration!$A$2:$A$4,Calibration!$B$2:$B$4,C292)</f>
        <v>349.88440739792668</v>
      </c>
      <c r="K292" s="2">
        <f>TREND(Calibration!$A$2:$A$4,Calibration!$C$2:$C$4,E292)</f>
        <v>458.60329703610728</v>
      </c>
      <c r="L292" s="2">
        <f>TREND(Calibration!$A$2:$A$4,Calibration!$D$2:$D$4,G292)</f>
        <v>585.45589569855565</v>
      </c>
    </row>
    <row r="293" spans="1:12" x14ac:dyDescent="0.25">
      <c r="A293">
        <v>1454202</v>
      </c>
      <c r="B293">
        <v>14.88700008</v>
      </c>
      <c r="C293">
        <v>0.31334999000000002</v>
      </c>
      <c r="D293">
        <v>34.8390007</v>
      </c>
      <c r="E293">
        <v>0.25319001000000002</v>
      </c>
      <c r="F293">
        <v>37.557998660000003</v>
      </c>
      <c r="G293">
        <v>0.81220000999999997</v>
      </c>
      <c r="H293">
        <v>31.093000409999998</v>
      </c>
      <c r="J293" s="2">
        <f>TREND(Calibration!$A$2:$A$4,Calibration!$B$2:$B$4,C293)</f>
        <v>362.0462068215113</v>
      </c>
      <c r="K293" s="2">
        <f>TREND(Calibration!$A$2:$A$4,Calibration!$C$2:$C$4,E293)</f>
        <v>460.24284411330996</v>
      </c>
      <c r="L293" s="2">
        <f>TREND(Calibration!$A$2:$A$4,Calibration!$D$2:$D$4,G293)</f>
        <v>588.50324299862473</v>
      </c>
    </row>
    <row r="294" spans="1:12" x14ac:dyDescent="0.25">
      <c r="A294">
        <v>1459202</v>
      </c>
      <c r="B294">
        <v>14.916000370000001</v>
      </c>
      <c r="C294">
        <v>0.31053998999999999</v>
      </c>
      <c r="D294">
        <v>34.806999210000001</v>
      </c>
      <c r="E294">
        <v>0.25319001000000002</v>
      </c>
      <c r="F294">
        <v>37.557998660000003</v>
      </c>
      <c r="G294">
        <v>0.81059998</v>
      </c>
      <c r="H294">
        <v>31.103000640000001</v>
      </c>
      <c r="J294" s="2">
        <f>TREND(Calibration!$A$2:$A$4,Calibration!$B$2:$B$4,C294)</f>
        <v>349.61896866695292</v>
      </c>
      <c r="K294" s="2">
        <f>TREND(Calibration!$A$2:$A$4,Calibration!$C$2:$C$4,E294)</f>
        <v>460.24284411330996</v>
      </c>
      <c r="L294" s="2">
        <f>TREND(Calibration!$A$2:$A$4,Calibration!$D$2:$D$4,G294)</f>
        <v>587.36932506826906</v>
      </c>
    </row>
    <row r="295" spans="1:12" x14ac:dyDescent="0.25">
      <c r="A295">
        <v>1464202</v>
      </c>
      <c r="B295">
        <v>14.83100033</v>
      </c>
      <c r="C295">
        <v>0.31156999000000002</v>
      </c>
      <c r="D295">
        <v>34.861000060000002</v>
      </c>
      <c r="E295">
        <v>0.25319001000000002</v>
      </c>
      <c r="F295">
        <v>37.500999450000002</v>
      </c>
      <c r="G295">
        <v>0.79820000999999996</v>
      </c>
      <c r="H295">
        <v>31.045000080000001</v>
      </c>
      <c r="J295" s="2">
        <f>TREND(Calibration!$A$2:$A$4,Calibration!$B$2:$B$4,C295)</f>
        <v>354.17414848873045</v>
      </c>
      <c r="K295" s="2">
        <f>TREND(Calibration!$A$2:$A$4,Calibration!$C$2:$C$4,E295)</f>
        <v>460.24284411330996</v>
      </c>
      <c r="L295" s="2">
        <f>TREND(Calibration!$A$2:$A$4,Calibration!$D$2:$D$4,G295)</f>
        <v>578.5816471379344</v>
      </c>
    </row>
    <row r="296" spans="1:12" x14ac:dyDescent="0.25">
      <c r="A296">
        <v>1469204</v>
      </c>
      <c r="B296">
        <v>14.88700008</v>
      </c>
      <c r="C296">
        <v>0.31125000000000003</v>
      </c>
      <c r="D296">
        <v>34.84500122</v>
      </c>
      <c r="E296">
        <v>0.25378999000000002</v>
      </c>
      <c r="F296">
        <v>37.533000950000002</v>
      </c>
      <c r="G296">
        <v>0.80900002000000004</v>
      </c>
      <c r="H296">
        <v>31.079999919999999</v>
      </c>
      <c r="J296" s="2">
        <f>TREND(Calibration!$A$2:$A$4,Calibration!$B$2:$B$4,C296)</f>
        <v>352.75899121574935</v>
      </c>
      <c r="K296" s="2">
        <f>TREND(Calibration!$A$2:$A$4,Calibration!$C$2:$C$4,E296)</f>
        <v>464.92666210864377</v>
      </c>
      <c r="L296" s="2">
        <f>TREND(Calibration!$A$2:$A$4,Calibration!$D$2:$D$4,G296)</f>
        <v>586.23545674589263</v>
      </c>
    </row>
    <row r="297" spans="1:12" x14ac:dyDescent="0.25">
      <c r="A297">
        <v>1474206</v>
      </c>
      <c r="B297">
        <v>14.89299965</v>
      </c>
      <c r="C297">
        <v>0.31022</v>
      </c>
      <c r="D297">
        <v>34.8390007</v>
      </c>
      <c r="E297">
        <v>0.25389001</v>
      </c>
      <c r="F297">
        <v>37.557998660000003</v>
      </c>
      <c r="G297">
        <v>0.80629998000000003</v>
      </c>
      <c r="H297">
        <v>31.086999890000001</v>
      </c>
      <c r="J297" s="2">
        <f>TREND(Calibration!$A$2:$A$4,Calibration!$B$2:$B$4,C297)</f>
        <v>348.20381139397159</v>
      </c>
      <c r="K297" s="2">
        <f>TREND(Calibration!$A$2:$A$4,Calibration!$C$2:$C$4,E297)</f>
        <v>465.70748059574862</v>
      </c>
      <c r="L297" s="2">
        <f>TREND(Calibration!$A$2:$A$4,Calibration!$D$2:$D$4,G297)</f>
        <v>584.32197776819987</v>
      </c>
    </row>
    <row r="298" spans="1:12" x14ac:dyDescent="0.25">
      <c r="A298">
        <v>1479203</v>
      </c>
      <c r="B298">
        <v>14.88700008</v>
      </c>
      <c r="C298">
        <v>0.31297999999999998</v>
      </c>
      <c r="D298">
        <v>34.835998539999999</v>
      </c>
      <c r="E298">
        <v>0.25384000000000001</v>
      </c>
      <c r="F298">
        <v>37.587001800000003</v>
      </c>
      <c r="G298">
        <v>0.80030000000000001</v>
      </c>
      <c r="H298">
        <v>31.086999890000001</v>
      </c>
      <c r="J298" s="2">
        <f>TREND(Calibration!$A$2:$A$4,Calibration!$B$2:$B$4,C298)</f>
        <v>360.40992431446307</v>
      </c>
      <c r="K298" s="2">
        <f>TREND(Calibration!$A$2:$A$4,Calibration!$C$2:$C$4,E298)</f>
        <v>465.31707135219631</v>
      </c>
      <c r="L298" s="2">
        <f>TREND(Calibration!$A$2:$A$4,Calibration!$D$2:$D$4,G298)</f>
        <v>580.06987943018385</v>
      </c>
    </row>
    <row r="299" spans="1:12" x14ac:dyDescent="0.25">
      <c r="A299">
        <v>1484202</v>
      </c>
      <c r="B299">
        <v>14.82800007</v>
      </c>
      <c r="C299">
        <v>0.30891999999999997</v>
      </c>
      <c r="D299">
        <v>34.841999049999998</v>
      </c>
      <c r="E299">
        <v>0.25422001</v>
      </c>
      <c r="F299">
        <v>37.583999630000001</v>
      </c>
      <c r="G299">
        <v>0.79710000999999997</v>
      </c>
      <c r="H299">
        <v>31.031999590000002</v>
      </c>
      <c r="J299" s="2">
        <f>TREND(Calibration!$A$2:$A$4,Calibration!$B$2:$B$4,C299)</f>
        <v>342.45455530823278</v>
      </c>
      <c r="K299" s="2">
        <f>TREND(Calibration!$A$2:$A$4,Calibration!$C$2:$C$4,E299)</f>
        <v>468.28366636604119</v>
      </c>
      <c r="L299" s="2">
        <f>TREND(Calibration!$A$2:$A$4,Calibration!$D$2:$D$4,G299)</f>
        <v>577.80209317745164</v>
      </c>
    </row>
    <row r="300" spans="1:12" x14ac:dyDescent="0.25">
      <c r="A300">
        <v>1489201</v>
      </c>
      <c r="B300">
        <v>14.817999840000001</v>
      </c>
      <c r="C300">
        <v>0.30914000000000003</v>
      </c>
      <c r="D300">
        <v>34.835998539999999</v>
      </c>
      <c r="E300">
        <v>0.25442999999999999</v>
      </c>
      <c r="F300">
        <v>37.54499817</v>
      </c>
      <c r="G300">
        <v>0.79869997999999998</v>
      </c>
      <c r="H300">
        <v>31.041999820000001</v>
      </c>
      <c r="J300" s="2">
        <f>TREND(Calibration!$A$2:$A$4,Calibration!$B$2:$B$4,C300)</f>
        <v>343.42750633812739</v>
      </c>
      <c r="K300" s="2">
        <f>TREND(Calibration!$A$2:$A$4,Calibration!$C$2:$C$4,E300)</f>
        <v>469.92297924453737</v>
      </c>
      <c r="L300" s="2">
        <f>TREND(Calibration!$A$2:$A$4,Calibration!$D$2:$D$4,G300)</f>
        <v>578.93596858668218</v>
      </c>
    </row>
    <row r="301" spans="1:12" x14ac:dyDescent="0.25">
      <c r="A301">
        <v>1494201</v>
      </c>
      <c r="B301">
        <v>14.85700035</v>
      </c>
      <c r="C301">
        <v>0.30935001000000001</v>
      </c>
      <c r="D301">
        <v>34.8390007</v>
      </c>
      <c r="E301">
        <v>0.25442999999999999</v>
      </c>
      <c r="F301">
        <v>37.54499817</v>
      </c>
      <c r="G301">
        <v>0.79329996999999997</v>
      </c>
      <c r="H301">
        <v>30.990999219999999</v>
      </c>
      <c r="J301" s="2">
        <f>TREND(Calibration!$A$2:$A$4,Calibration!$B$2:$B$4,C301)</f>
        <v>344.356276546255</v>
      </c>
      <c r="K301" s="2">
        <f>TREND(Calibration!$A$2:$A$4,Calibration!$C$2:$C$4,E301)</f>
        <v>469.92297924453737</v>
      </c>
      <c r="L301" s="2">
        <f>TREND(Calibration!$A$2:$A$4,Calibration!$D$2:$D$4,G301)</f>
        <v>575.109060239276</v>
      </c>
    </row>
    <row r="302" spans="1:12" x14ac:dyDescent="0.25">
      <c r="A302">
        <v>1499202</v>
      </c>
      <c r="B302">
        <v>14.899999619999999</v>
      </c>
      <c r="C302">
        <v>0.308</v>
      </c>
      <c r="D302">
        <v>34.833000179999999</v>
      </c>
      <c r="E302">
        <v>0.25448999</v>
      </c>
      <c r="F302">
        <v>37.5359993</v>
      </c>
      <c r="G302">
        <v>0.79220003000000005</v>
      </c>
      <c r="H302">
        <v>30.98399925</v>
      </c>
      <c r="J302" s="2">
        <f>TREND(Calibration!$A$2:$A$4,Calibration!$B$2:$B$4,C302)</f>
        <v>338.38585100140244</v>
      </c>
      <c r="K302" s="2">
        <f>TREND(Calibration!$A$2:$A$4,Calibration!$C$2:$C$4,E302)</f>
        <v>470.39129859108243</v>
      </c>
      <c r="L302" s="2">
        <f>TREND(Calibration!$A$2:$A$4,Calibration!$D$2:$D$4,G302)</f>
        <v>574.32954879991837</v>
      </c>
    </row>
    <row r="303" spans="1:12" x14ac:dyDescent="0.25">
      <c r="A303">
        <v>1504202</v>
      </c>
      <c r="B303">
        <v>14.902999879999999</v>
      </c>
      <c r="C303">
        <v>0.30897998999999998</v>
      </c>
      <c r="D303">
        <v>34.80099869</v>
      </c>
      <c r="E303">
        <v>0.25453999999999999</v>
      </c>
      <c r="F303">
        <v>37.52999878</v>
      </c>
      <c r="G303">
        <v>0.79170001000000001</v>
      </c>
      <c r="H303">
        <v>31.010000229999999</v>
      </c>
      <c r="J303" s="2">
        <f>TREND(Calibration!$A$2:$A$4,Calibration!$B$2:$B$4,C303)</f>
        <v>342.71986136406645</v>
      </c>
      <c r="K303" s="2">
        <f>TREND(Calibration!$A$2:$A$4,Calibration!$C$2:$C$4,E303)</f>
        <v>470.78170783463474</v>
      </c>
      <c r="L303" s="2">
        <f>TREND(Calibration!$A$2:$A$4,Calibration!$D$2:$D$4,G303)</f>
        <v>573.97519191689958</v>
      </c>
    </row>
    <row r="304" spans="1:12" x14ac:dyDescent="0.25">
      <c r="A304">
        <v>1509211</v>
      </c>
      <c r="B304">
        <v>14.89000034</v>
      </c>
      <c r="C304">
        <v>0.30891999999999997</v>
      </c>
      <c r="D304">
        <v>34.877998349999999</v>
      </c>
      <c r="E304">
        <v>0.25486999999999999</v>
      </c>
      <c r="F304">
        <v>37.457000729999997</v>
      </c>
      <c r="G304">
        <v>0.78310000999999996</v>
      </c>
      <c r="H304">
        <v>31</v>
      </c>
      <c r="J304" s="2">
        <f>TREND(Calibration!$A$2:$A$4,Calibration!$B$2:$B$4,C304)</f>
        <v>342.45455530823278</v>
      </c>
      <c r="K304" s="2">
        <f>TREND(Calibration!$A$2:$A$4,Calibration!$C$2:$C$4,E304)</f>
        <v>473.35789360492731</v>
      </c>
      <c r="L304" s="2">
        <f>TREND(Calibration!$A$2:$A$4,Calibration!$D$2:$D$4,G304)</f>
        <v>567.88049731676119</v>
      </c>
    </row>
    <row r="305" spans="1:12" x14ac:dyDescent="0.25">
      <c r="A305">
        <v>1514204</v>
      </c>
      <c r="B305">
        <v>14.89599991</v>
      </c>
      <c r="C305">
        <v>0.30275999999999997</v>
      </c>
      <c r="D305">
        <v>34.861000060000002</v>
      </c>
      <c r="E305">
        <v>0.25519001000000002</v>
      </c>
      <c r="F305">
        <v>37.504001619999997</v>
      </c>
      <c r="G305">
        <v>0.78520000000000001</v>
      </c>
      <c r="H305">
        <v>31.05500031</v>
      </c>
      <c r="J305" s="2">
        <f>TREND(Calibration!$A$2:$A$4,Calibration!$B$2:$B$4,C305)</f>
        <v>315.21192647119415</v>
      </c>
      <c r="K305" s="2">
        <f>TREND(Calibration!$A$2:$A$4,Calibration!$C$2:$C$4,E305)</f>
        <v>475.85609120599224</v>
      </c>
      <c r="L305" s="2">
        <f>TREND(Calibration!$A$2:$A$4,Calibration!$D$2:$D$4,G305)</f>
        <v>569.36872960901064</v>
      </c>
    </row>
    <row r="306" spans="1:12" x14ac:dyDescent="0.25">
      <c r="A306">
        <v>1519210</v>
      </c>
      <c r="B306">
        <v>14.93500042</v>
      </c>
      <c r="C306">
        <v>0.31071000999999998</v>
      </c>
      <c r="D306">
        <v>34.84500122</v>
      </c>
      <c r="E306">
        <v>0.25459999</v>
      </c>
      <c r="F306">
        <v>37.506999970000003</v>
      </c>
      <c r="G306">
        <v>0.78140001999999997</v>
      </c>
      <c r="H306">
        <v>31.025999070000001</v>
      </c>
      <c r="J306" s="2">
        <f>TREND(Calibration!$A$2:$A$4,Calibration!$B$2:$B$4,C306)</f>
        <v>350.37088291287387</v>
      </c>
      <c r="K306" s="2">
        <f>TREND(Calibration!$A$2:$A$4,Calibration!$C$2:$C$4,E306)</f>
        <v>471.25002718118003</v>
      </c>
      <c r="L306" s="2">
        <f>TREND(Calibration!$A$2:$A$4,Calibration!$D$2:$D$4,G306)</f>
        <v>566.67573919196013</v>
      </c>
    </row>
    <row r="307" spans="1:12" x14ac:dyDescent="0.25">
      <c r="A307">
        <v>1524201</v>
      </c>
      <c r="B307">
        <v>15.03299999</v>
      </c>
      <c r="C307">
        <v>0.30864998999999999</v>
      </c>
      <c r="D307">
        <v>34.828998570000003</v>
      </c>
      <c r="E307">
        <v>0.25442999999999999</v>
      </c>
      <c r="F307">
        <v>37.568000789999999</v>
      </c>
      <c r="G307">
        <v>0.79439998000000001</v>
      </c>
      <c r="H307">
        <v>31.041999820000001</v>
      </c>
      <c r="J307" s="2">
        <f>TREND(Calibration!$A$2:$A$4,Calibration!$B$2:$B$4,C307)</f>
        <v>341.26043481922511</v>
      </c>
      <c r="K307" s="2">
        <f>TREND(Calibration!$A$2:$A$4,Calibration!$C$2:$C$4,E307)</f>
        <v>469.92297924453737</v>
      </c>
      <c r="L307" s="2">
        <f>TREND(Calibration!$A$2:$A$4,Calibration!$D$2:$D$4,G307)</f>
        <v>575.8886212866131</v>
      </c>
    </row>
    <row r="308" spans="1:12" x14ac:dyDescent="0.25">
      <c r="A308">
        <v>1529201</v>
      </c>
      <c r="B308">
        <v>15.10700035</v>
      </c>
      <c r="C308">
        <v>0.30805999000000001</v>
      </c>
      <c r="D308">
        <v>34.852001190000003</v>
      </c>
      <c r="E308">
        <v>0.25453999999999999</v>
      </c>
      <c r="F308">
        <v>37.576999659999998</v>
      </c>
      <c r="G308">
        <v>0.79390000999999999</v>
      </c>
      <c r="H308">
        <v>31.048000340000002</v>
      </c>
      <c r="J308" s="2">
        <f>TREND(Calibration!$A$2:$A$4,Calibration!$B$2:$B$4,C308)</f>
        <v>338.65115705723588</v>
      </c>
      <c r="K308" s="2">
        <f>TREND(Calibration!$A$2:$A$4,Calibration!$C$2:$C$4,E308)</f>
        <v>470.78170783463474</v>
      </c>
      <c r="L308" s="2">
        <f>TREND(Calibration!$A$2:$A$4,Calibration!$D$2:$D$4,G308)</f>
        <v>575.53429983786521</v>
      </c>
    </row>
    <row r="309" spans="1:12" x14ac:dyDescent="0.25">
      <c r="A309">
        <v>1534209</v>
      </c>
      <c r="B309">
        <v>15.0909996</v>
      </c>
      <c r="C309">
        <v>0.30903000000000003</v>
      </c>
      <c r="D309">
        <v>34.874000549999998</v>
      </c>
      <c r="E309">
        <v>0.25481000999999998</v>
      </c>
      <c r="F309">
        <v>37.52999878</v>
      </c>
      <c r="G309">
        <v>0.77770001</v>
      </c>
      <c r="H309">
        <v>30.990999219999999</v>
      </c>
      <c r="J309" s="2">
        <f>TREND(Calibration!$A$2:$A$4,Calibration!$B$2:$B$4,C309)</f>
        <v>342.9410308231802</v>
      </c>
      <c r="K309" s="2">
        <f>TREND(Calibration!$A$2:$A$4,Calibration!$C$2:$C$4,E309)</f>
        <v>472.88957425838225</v>
      </c>
      <c r="L309" s="2">
        <f>TREND(Calibration!$A$2:$A$4,Calibration!$D$2:$D$4,G309)</f>
        <v>564.05359605620924</v>
      </c>
    </row>
    <row r="310" spans="1:12" x14ac:dyDescent="0.25">
      <c r="A310">
        <v>1539204</v>
      </c>
      <c r="B310">
        <v>15.0909996</v>
      </c>
      <c r="C310">
        <v>0.30432998999999999</v>
      </c>
      <c r="D310">
        <v>34.84500122</v>
      </c>
      <c r="E310">
        <v>0.25448999</v>
      </c>
      <c r="F310">
        <v>37.504001619999997</v>
      </c>
      <c r="G310">
        <v>0.78579997999999995</v>
      </c>
      <c r="H310">
        <v>31.05200005</v>
      </c>
      <c r="J310" s="2">
        <f>TREND(Calibration!$A$2:$A$4,Calibration!$B$2:$B$4,C310)</f>
        <v>322.15521459584716</v>
      </c>
      <c r="K310" s="2">
        <f>TREND(Calibration!$A$2:$A$4,Calibration!$C$2:$C$4,E310)</f>
        <v>470.39129859108243</v>
      </c>
      <c r="L310" s="2">
        <f>TREND(Calibration!$A$2:$A$4,Calibration!$D$2:$D$4,G310)</f>
        <v>569.79392668647461</v>
      </c>
    </row>
    <row r="311" spans="1:12" x14ac:dyDescent="0.25">
      <c r="A311">
        <v>1544202</v>
      </c>
      <c r="B311">
        <v>15.05500031</v>
      </c>
      <c r="C311">
        <v>0.30173000999999999</v>
      </c>
      <c r="D311">
        <v>34.835998539999999</v>
      </c>
      <c r="E311">
        <v>0.25415999</v>
      </c>
      <c r="F311">
        <v>37.522998809999997</v>
      </c>
      <c r="G311">
        <v>0.78140001999999997</v>
      </c>
      <c r="H311">
        <v>31.05800056</v>
      </c>
      <c r="J311" s="2">
        <f>TREND(Calibration!$A$2:$A$4,Calibration!$B$2:$B$4,C311)</f>
        <v>310.65679087446347</v>
      </c>
      <c r="K311" s="2">
        <f>TREND(Calibration!$A$2:$A$4,Calibration!$C$2:$C$4,E311)</f>
        <v>467.81511282078986</v>
      </c>
      <c r="L311" s="2">
        <f>TREND(Calibration!$A$2:$A$4,Calibration!$D$2:$D$4,G311)</f>
        <v>566.67573919196013</v>
      </c>
    </row>
    <row r="312" spans="1:12" x14ac:dyDescent="0.25">
      <c r="A312">
        <v>1549201</v>
      </c>
      <c r="B312">
        <v>15.00300026</v>
      </c>
      <c r="C312">
        <v>0.30768001</v>
      </c>
      <c r="D312">
        <v>34.823001859999998</v>
      </c>
      <c r="E312">
        <v>0.25453999999999999</v>
      </c>
      <c r="F312">
        <v>37.570999149999999</v>
      </c>
      <c r="G312">
        <v>0.79329996999999997</v>
      </c>
      <c r="H312">
        <v>31.023000719999999</v>
      </c>
      <c r="J312" s="2">
        <f>TREND(Calibration!$A$2:$A$4,Calibration!$B$2:$B$4,C312)</f>
        <v>336.97069372842134</v>
      </c>
      <c r="K312" s="2">
        <f>TREND(Calibration!$A$2:$A$4,Calibration!$C$2:$C$4,E312)</f>
        <v>470.78170783463474</v>
      </c>
      <c r="L312" s="2">
        <f>TREND(Calibration!$A$2:$A$4,Calibration!$D$2:$D$4,G312)</f>
        <v>575.109060239276</v>
      </c>
    </row>
    <row r="313" spans="1:12" x14ac:dyDescent="0.25">
      <c r="A313">
        <v>1554211</v>
      </c>
      <c r="B313">
        <v>14.961000439999999</v>
      </c>
      <c r="C313">
        <v>0.30919001000000002</v>
      </c>
      <c r="D313">
        <v>34.826000209999997</v>
      </c>
      <c r="E313">
        <v>0.25415999</v>
      </c>
      <c r="F313">
        <v>37.539001460000001</v>
      </c>
      <c r="G313">
        <v>0.79059999999999997</v>
      </c>
      <c r="H313">
        <v>31.010000229999999</v>
      </c>
      <c r="J313" s="2">
        <f>TREND(Calibration!$A$2:$A$4,Calibration!$B$2:$B$4,C313)</f>
        <v>343.64867579724091</v>
      </c>
      <c r="K313" s="2">
        <f>TREND(Calibration!$A$2:$A$4,Calibration!$C$2:$C$4,E313)</f>
        <v>467.81511282078986</v>
      </c>
      <c r="L313" s="2">
        <f>TREND(Calibration!$A$2:$A$4,Calibration!$D$2:$D$4,G313)</f>
        <v>573.19563086956259</v>
      </c>
    </row>
    <row r="314" spans="1:12" x14ac:dyDescent="0.25">
      <c r="A314">
        <v>1559212</v>
      </c>
      <c r="B314">
        <v>14.89299965</v>
      </c>
      <c r="C314">
        <v>0.30541000000000001</v>
      </c>
      <c r="D314">
        <v>34.854999540000001</v>
      </c>
      <c r="E314">
        <v>0.25319001000000002</v>
      </c>
      <c r="F314">
        <v>37.47900009</v>
      </c>
      <c r="G314">
        <v>0.77770001</v>
      </c>
      <c r="H314">
        <v>30.98699951</v>
      </c>
      <c r="J314" s="2">
        <f>TREND(Calibration!$A$2:$A$4,Calibration!$B$2:$B$4,C314)</f>
        <v>326.93156387673844</v>
      </c>
      <c r="K314" s="2">
        <f>TREND(Calibration!$A$2:$A$4,Calibration!$C$2:$C$4,E314)</f>
        <v>460.24284411330996</v>
      </c>
      <c r="L314" s="2">
        <f>TREND(Calibration!$A$2:$A$4,Calibration!$D$2:$D$4,G314)</f>
        <v>564.05359605620924</v>
      </c>
    </row>
    <row r="315" spans="1:12" x14ac:dyDescent="0.25">
      <c r="A315">
        <v>1564221</v>
      </c>
      <c r="B315">
        <v>14.89000034</v>
      </c>
      <c r="C315">
        <v>0.30691998999999998</v>
      </c>
      <c r="D315">
        <v>34.823001859999998</v>
      </c>
      <c r="E315">
        <v>0.25319001000000002</v>
      </c>
      <c r="F315">
        <v>37.465999600000004</v>
      </c>
      <c r="G315">
        <v>0.77929996999999995</v>
      </c>
      <c r="H315">
        <v>30.990999219999999</v>
      </c>
      <c r="J315" s="2">
        <f>TREND(Calibration!$A$2:$A$4,Calibration!$B$2:$B$4,C315)</f>
        <v>333.60950172051116</v>
      </c>
      <c r="K315" s="2">
        <f>TREND(Calibration!$A$2:$A$4,Calibration!$C$2:$C$4,E315)</f>
        <v>460.24284411330996</v>
      </c>
      <c r="L315" s="2">
        <f>TREND(Calibration!$A$2:$A$4,Calibration!$D$2:$D$4,G315)</f>
        <v>565.18746437858567</v>
      </c>
    </row>
    <row r="316" spans="1:12" x14ac:dyDescent="0.25">
      <c r="A316">
        <v>1569274</v>
      </c>
      <c r="B316">
        <v>14.89599991</v>
      </c>
      <c r="C316">
        <v>0.30702998999999997</v>
      </c>
      <c r="D316">
        <v>34.84500122</v>
      </c>
      <c r="E316">
        <v>0.25356999000000002</v>
      </c>
      <c r="F316">
        <v>37.494998930000001</v>
      </c>
      <c r="G316">
        <v>0.78200000999999997</v>
      </c>
      <c r="H316">
        <v>30.98699951</v>
      </c>
      <c r="J316" s="2">
        <f>TREND(Calibration!$A$2:$A$4,Calibration!$B$2:$B$4,C316)</f>
        <v>334.09597723545835</v>
      </c>
      <c r="K316" s="2">
        <f>TREND(Calibration!$A$2:$A$4,Calibration!$C$2:$C$4,E316)</f>
        <v>463.2092049284488</v>
      </c>
      <c r="L316" s="2">
        <f>TREND(Calibration!$A$2:$A$4,Calibration!$D$2:$D$4,G316)</f>
        <v>567.10094335627844</v>
      </c>
    </row>
    <row r="317" spans="1:12" x14ac:dyDescent="0.25">
      <c r="A317">
        <v>1574202</v>
      </c>
      <c r="B317">
        <v>14.961000439999999</v>
      </c>
      <c r="C317">
        <v>0.30114001000000001</v>
      </c>
      <c r="D317">
        <v>34.854999540000001</v>
      </c>
      <c r="E317">
        <v>0.25345999000000002</v>
      </c>
      <c r="F317">
        <v>37.557998660000003</v>
      </c>
      <c r="G317">
        <v>0.79009998000000004</v>
      </c>
      <c r="H317">
        <v>31.01300049</v>
      </c>
      <c r="J317" s="2">
        <f>TREND(Calibration!$A$2:$A$4,Calibration!$B$2:$B$4,C317)</f>
        <v>308.04751311247446</v>
      </c>
      <c r="K317" s="2">
        <f>TREND(Calibration!$A$2:$A$4,Calibration!$C$2:$C$4,E317)</f>
        <v>462.3504763383512</v>
      </c>
      <c r="L317" s="2">
        <f>TREND(Calibration!$A$2:$A$4,Calibration!$D$2:$D$4,G317)</f>
        <v>572.84127398654391</v>
      </c>
    </row>
    <row r="318" spans="1:12" x14ac:dyDescent="0.25">
      <c r="A318">
        <v>1579202</v>
      </c>
      <c r="B318">
        <v>14.97399998</v>
      </c>
      <c r="C318">
        <v>0.30292001000000002</v>
      </c>
      <c r="D318">
        <v>34.823001859999998</v>
      </c>
      <c r="E318">
        <v>0.25356999000000002</v>
      </c>
      <c r="F318">
        <v>37.5359993</v>
      </c>
      <c r="G318">
        <v>0.78850001000000003</v>
      </c>
      <c r="H318">
        <v>31.025999070000001</v>
      </c>
      <c r="J318" s="2">
        <f>TREND(Calibration!$A$2:$A$4,Calibration!$B$2:$B$4,C318)</f>
        <v>315.91957144525509</v>
      </c>
      <c r="K318" s="2">
        <f>TREND(Calibration!$A$2:$A$4,Calibration!$C$2:$C$4,E318)</f>
        <v>463.2092049284488</v>
      </c>
      <c r="L318" s="2">
        <f>TREND(Calibration!$A$2:$A$4,Calibration!$D$2:$D$4,G318)</f>
        <v>571.70739857731326</v>
      </c>
    </row>
    <row r="319" spans="1:12" x14ac:dyDescent="0.25">
      <c r="A319">
        <v>1584202</v>
      </c>
      <c r="B319">
        <v>14.95199966</v>
      </c>
      <c r="C319">
        <v>0.30270999999999998</v>
      </c>
      <c r="D319">
        <v>34.861000060000002</v>
      </c>
      <c r="E319">
        <v>0.25384000000000001</v>
      </c>
      <c r="F319">
        <v>37.539001460000001</v>
      </c>
      <c r="G319">
        <v>0.78740001000000004</v>
      </c>
      <c r="H319">
        <v>30.968000409999998</v>
      </c>
      <c r="J319" s="2">
        <f>TREND(Calibration!$A$2:$A$4,Calibration!$B$2:$B$4,C319)</f>
        <v>314.99080123712724</v>
      </c>
      <c r="K319" s="2">
        <f>TREND(Calibration!$A$2:$A$4,Calibration!$C$2:$C$4,E319)</f>
        <v>465.31707135219631</v>
      </c>
      <c r="L319" s="2">
        <f>TREND(Calibration!$A$2:$A$4,Calibration!$D$2:$D$4,G319)</f>
        <v>570.9278446168305</v>
      </c>
    </row>
    <row r="320" spans="1:12" x14ac:dyDescent="0.25">
      <c r="A320">
        <v>1589202</v>
      </c>
      <c r="B320">
        <v>14.954999920000001</v>
      </c>
      <c r="C320">
        <v>0.30871000999999998</v>
      </c>
      <c r="D320">
        <v>34.833000179999999</v>
      </c>
      <c r="E320">
        <v>0.25389001</v>
      </c>
      <c r="F320">
        <v>37.5359993</v>
      </c>
      <c r="G320">
        <v>0.78899996999999999</v>
      </c>
      <c r="H320">
        <v>30.990999219999999</v>
      </c>
      <c r="J320" s="2">
        <f>TREND(Calibration!$A$2:$A$4,Calibration!$B$2:$B$4,C320)</f>
        <v>341.52587355019887</v>
      </c>
      <c r="K320" s="2">
        <f>TREND(Calibration!$A$2:$A$4,Calibration!$C$2:$C$4,E320)</f>
        <v>465.70748059574862</v>
      </c>
      <c r="L320" s="2">
        <f>TREND(Calibration!$A$2:$A$4,Calibration!$D$2:$D$4,G320)</f>
        <v>572.06171293920681</v>
      </c>
    </row>
    <row r="321" spans="1:12" x14ac:dyDescent="0.25">
      <c r="A321">
        <v>1594203</v>
      </c>
      <c r="B321">
        <v>14.90600014</v>
      </c>
      <c r="C321">
        <v>0.30605999</v>
      </c>
      <c r="D321">
        <v>34.833000179999999</v>
      </c>
      <c r="E321">
        <v>0.25384000000000001</v>
      </c>
      <c r="F321">
        <v>37.520000459999999</v>
      </c>
      <c r="G321">
        <v>0.78789997000000001</v>
      </c>
      <c r="H321">
        <v>30.971000669999999</v>
      </c>
      <c r="J321" s="2">
        <f>TREND(Calibration!$A$2:$A$4,Calibration!$B$2:$B$4,C321)</f>
        <v>329.8061476945611</v>
      </c>
      <c r="K321" s="2">
        <f>TREND(Calibration!$A$2:$A$4,Calibration!$C$2:$C$4,E321)</f>
        <v>465.31707135219631</v>
      </c>
      <c r="L321" s="2">
        <f>TREND(Calibration!$A$2:$A$4,Calibration!$D$2:$D$4,G321)</f>
        <v>571.28215897872406</v>
      </c>
    </row>
    <row r="322" spans="1:12" x14ac:dyDescent="0.25">
      <c r="A322">
        <v>1599202</v>
      </c>
      <c r="B322">
        <v>14.899999619999999</v>
      </c>
      <c r="C322">
        <v>0.30930001000000001</v>
      </c>
      <c r="D322">
        <v>34.835998539999999</v>
      </c>
      <c r="E322">
        <v>0.25352001000000002</v>
      </c>
      <c r="F322">
        <v>37.504001619999997</v>
      </c>
      <c r="G322">
        <v>0.78200000999999997</v>
      </c>
      <c r="H322">
        <v>30.951999659999998</v>
      </c>
      <c r="J322" s="2">
        <f>TREND(Calibration!$A$2:$A$4,Calibration!$B$2:$B$4,C322)</f>
        <v>344.1351513121881</v>
      </c>
      <c r="K322" s="2">
        <f>TREND(Calibration!$A$2:$A$4,Calibration!$C$2:$C$4,E322)</f>
        <v>462.81902988360252</v>
      </c>
      <c r="L322" s="2">
        <f>TREND(Calibration!$A$2:$A$4,Calibration!$D$2:$D$4,G322)</f>
        <v>567.10094335627844</v>
      </c>
    </row>
    <row r="323" spans="1:12" x14ac:dyDescent="0.25">
      <c r="A323">
        <v>1604201</v>
      </c>
      <c r="B323">
        <v>14.864000320000001</v>
      </c>
      <c r="C323">
        <v>0.31053998999999999</v>
      </c>
      <c r="D323">
        <v>34.835998539999999</v>
      </c>
      <c r="E323">
        <v>0.25324999999999998</v>
      </c>
      <c r="F323">
        <v>37.459999080000003</v>
      </c>
      <c r="G323">
        <v>0.78200000999999997</v>
      </c>
      <c r="H323">
        <v>30.954999919999999</v>
      </c>
      <c r="J323" s="2">
        <f>TREND(Calibration!$A$2:$A$4,Calibration!$B$2:$B$4,C323)</f>
        <v>349.61896866695292</v>
      </c>
      <c r="K323" s="2">
        <f>TREND(Calibration!$A$2:$A$4,Calibration!$C$2:$C$4,E323)</f>
        <v>460.71116345985456</v>
      </c>
      <c r="L323" s="2">
        <f>TREND(Calibration!$A$2:$A$4,Calibration!$D$2:$D$4,G323)</f>
        <v>567.10094335627844</v>
      </c>
    </row>
    <row r="324" spans="1:12" x14ac:dyDescent="0.25">
      <c r="A324">
        <v>1609202</v>
      </c>
      <c r="B324">
        <v>14.86699963</v>
      </c>
      <c r="C324">
        <v>0.30162000999999999</v>
      </c>
      <c r="D324">
        <v>34.8390007</v>
      </c>
      <c r="E324">
        <v>0.25319001000000002</v>
      </c>
      <c r="F324">
        <v>37.526000979999999</v>
      </c>
      <c r="G324">
        <v>0.78359997000000003</v>
      </c>
      <c r="H324">
        <v>30.948999400000002</v>
      </c>
      <c r="J324" s="2">
        <f>TREND(Calibration!$A$2:$A$4,Calibration!$B$2:$B$4,C324)</f>
        <v>310.17031535951628</v>
      </c>
      <c r="K324" s="2">
        <f>TREND(Calibration!$A$2:$A$4,Calibration!$C$2:$C$4,E324)</f>
        <v>460.24284411330996</v>
      </c>
      <c r="L324" s="2">
        <f>TREND(Calibration!$A$2:$A$4,Calibration!$D$2:$D$4,G324)</f>
        <v>568.23481167865486</v>
      </c>
    </row>
    <row r="325" spans="1:12" x14ac:dyDescent="0.25">
      <c r="A325">
        <v>1614202</v>
      </c>
      <c r="B325">
        <v>14.85400009</v>
      </c>
      <c r="C325">
        <v>0.31027000999999998</v>
      </c>
      <c r="D325">
        <v>34.852001190000003</v>
      </c>
      <c r="E325">
        <v>0.25286998999999999</v>
      </c>
      <c r="F325">
        <v>37.459999080000003</v>
      </c>
      <c r="G325">
        <v>0.77929996999999995</v>
      </c>
      <c r="H325">
        <v>30.975000380000001</v>
      </c>
      <c r="J325" s="2">
        <f>TREND(Calibration!$A$2:$A$4,Calibration!$B$2:$B$4,C325)</f>
        <v>348.42498085308534</v>
      </c>
      <c r="K325" s="2">
        <f>TREND(Calibration!$A$2:$A$4,Calibration!$C$2:$C$4,E325)</f>
        <v>457.74456844600968</v>
      </c>
      <c r="L325" s="2">
        <f>TREND(Calibration!$A$2:$A$4,Calibration!$D$2:$D$4,G325)</f>
        <v>565.18746437858567</v>
      </c>
    </row>
    <row r="326" spans="1:12" x14ac:dyDescent="0.25">
      <c r="A326">
        <v>1619202</v>
      </c>
      <c r="B326">
        <v>14.9090004</v>
      </c>
      <c r="C326">
        <v>0.30860000999999998</v>
      </c>
      <c r="D326">
        <v>34.817001339999997</v>
      </c>
      <c r="E326">
        <v>0.25260000999999999</v>
      </c>
      <c r="F326">
        <v>37.459999080000003</v>
      </c>
      <c r="G326">
        <v>0.77980000000000005</v>
      </c>
      <c r="H326">
        <v>31.025999070000001</v>
      </c>
      <c r="J326" s="2">
        <f>TREND(Calibration!$A$2:$A$4,Calibration!$B$2:$B$4,C326)</f>
        <v>341.03939803525168</v>
      </c>
      <c r="K326" s="2">
        <f>TREND(Calibration!$A$2:$A$4,Calibration!$C$2:$C$4,E326)</f>
        <v>455.63693622096844</v>
      </c>
      <c r="L326" s="2">
        <f>TREND(Calibration!$A$2:$A$4,Calibration!$D$2:$D$4,G326)</f>
        <v>565.54182834845869</v>
      </c>
    </row>
    <row r="327" spans="1:12" x14ac:dyDescent="0.25">
      <c r="A327">
        <v>1624203</v>
      </c>
      <c r="B327">
        <v>14.961000439999999</v>
      </c>
      <c r="C327">
        <v>0.30860000999999998</v>
      </c>
      <c r="D327">
        <v>34.852001190000003</v>
      </c>
      <c r="E327">
        <v>0.25249000999999999</v>
      </c>
      <c r="F327">
        <v>37.506999970000003</v>
      </c>
      <c r="G327">
        <v>0.79059999999999997</v>
      </c>
      <c r="H327">
        <v>31.06100082</v>
      </c>
      <c r="J327" s="2">
        <f>TREND(Calibration!$A$2:$A$4,Calibration!$B$2:$B$4,C327)</f>
        <v>341.03939803525168</v>
      </c>
      <c r="K327" s="2">
        <f>TREND(Calibration!$A$2:$A$4,Calibration!$C$2:$C$4,E327)</f>
        <v>454.77820763087084</v>
      </c>
      <c r="L327" s="2">
        <f>TREND(Calibration!$A$2:$A$4,Calibration!$D$2:$D$4,G327)</f>
        <v>573.19563086956259</v>
      </c>
    </row>
    <row r="328" spans="1:12" x14ac:dyDescent="0.25">
      <c r="A328">
        <v>1629202</v>
      </c>
      <c r="B328">
        <v>14.96800041</v>
      </c>
      <c r="C328">
        <v>0.30989</v>
      </c>
      <c r="D328">
        <v>34.828998570000003</v>
      </c>
      <c r="E328">
        <v>0.25260000999999999</v>
      </c>
      <c r="F328">
        <v>37.500999450000002</v>
      </c>
      <c r="G328">
        <v>0.78579997999999995</v>
      </c>
      <c r="H328">
        <v>31.010000229999999</v>
      </c>
      <c r="J328" s="2">
        <f>TREND(Calibration!$A$2:$A$4,Calibration!$B$2:$B$4,C328)</f>
        <v>346.74438484913026</v>
      </c>
      <c r="K328" s="2">
        <f>TREND(Calibration!$A$2:$A$4,Calibration!$C$2:$C$4,E328)</f>
        <v>455.63693622096844</v>
      </c>
      <c r="L328" s="2">
        <f>TREND(Calibration!$A$2:$A$4,Calibration!$D$2:$D$4,G328)</f>
        <v>569.79392668647461</v>
      </c>
    </row>
    <row r="329" spans="1:12" x14ac:dyDescent="0.25">
      <c r="A329">
        <v>1634201</v>
      </c>
      <c r="B329">
        <v>14.989999770000001</v>
      </c>
      <c r="C329">
        <v>0.30832999999999999</v>
      </c>
      <c r="D329">
        <v>34.833000179999999</v>
      </c>
      <c r="E329">
        <v>0.25249000999999999</v>
      </c>
      <c r="F329">
        <v>37.506999970000003</v>
      </c>
      <c r="G329">
        <v>0.7863</v>
      </c>
      <c r="H329">
        <v>31.06100082</v>
      </c>
      <c r="J329" s="2">
        <f>TREND(Calibration!$A$2:$A$4,Calibration!$B$2:$B$4,C329)</f>
        <v>339.84527754624378</v>
      </c>
      <c r="K329" s="2">
        <f>TREND(Calibration!$A$2:$A$4,Calibration!$C$2:$C$4,E329)</f>
        <v>454.77820763087084</v>
      </c>
      <c r="L329" s="2">
        <f>TREND(Calibration!$A$2:$A$4,Calibration!$D$2:$D$4,G329)</f>
        <v>570.1482835694934</v>
      </c>
    </row>
    <row r="330" spans="1:12" x14ac:dyDescent="0.25">
      <c r="A330">
        <v>1639202</v>
      </c>
      <c r="B330">
        <v>15</v>
      </c>
      <c r="C330">
        <v>0.30487001000000002</v>
      </c>
      <c r="D330">
        <v>34.819999690000003</v>
      </c>
      <c r="E330">
        <v>0.25227000999999999</v>
      </c>
      <c r="F330">
        <v>37.561000819999997</v>
      </c>
      <c r="G330">
        <v>0.79329996999999997</v>
      </c>
      <c r="H330">
        <v>31.05800056</v>
      </c>
      <c r="J330" s="2">
        <f>TREND(Calibration!$A$2:$A$4,Calibration!$B$2:$B$4,C330)</f>
        <v>324.54345557386318</v>
      </c>
      <c r="K330" s="2">
        <f>TREND(Calibration!$A$2:$A$4,Calibration!$C$2:$C$4,E330)</f>
        <v>453.06075045067587</v>
      </c>
      <c r="L330" s="2">
        <f>TREND(Calibration!$A$2:$A$4,Calibration!$D$2:$D$4,G330)</f>
        <v>575.109060239276</v>
      </c>
    </row>
    <row r="331" spans="1:12" x14ac:dyDescent="0.25">
      <c r="A331">
        <v>1644201</v>
      </c>
      <c r="B331">
        <v>14.97099972</v>
      </c>
      <c r="C331">
        <v>0.30421999</v>
      </c>
      <c r="D331">
        <v>34.861000060000002</v>
      </c>
      <c r="E331">
        <v>0.25227000999999999</v>
      </c>
      <c r="F331">
        <v>37.57400131</v>
      </c>
      <c r="G331">
        <v>0.79390000999999999</v>
      </c>
      <c r="H331">
        <v>31.028999330000001</v>
      </c>
      <c r="J331" s="2">
        <f>TREND(Calibration!$A$2:$A$4,Calibration!$B$2:$B$4,C331)</f>
        <v>321.66873908089997</v>
      </c>
      <c r="K331" s="2">
        <f>TREND(Calibration!$A$2:$A$4,Calibration!$C$2:$C$4,E331)</f>
        <v>453.06075045067587</v>
      </c>
      <c r="L331" s="2">
        <f>TREND(Calibration!$A$2:$A$4,Calibration!$D$2:$D$4,G331)</f>
        <v>575.53429983786521</v>
      </c>
    </row>
    <row r="332" spans="1:12" x14ac:dyDescent="0.25">
      <c r="A332">
        <v>1649201</v>
      </c>
      <c r="B332">
        <v>14.902999879999999</v>
      </c>
      <c r="C332">
        <v>0.30546001</v>
      </c>
      <c r="D332">
        <v>34.826000209999997</v>
      </c>
      <c r="E332">
        <v>0.25222</v>
      </c>
      <c r="F332">
        <v>37.548999790000003</v>
      </c>
      <c r="G332">
        <v>0.79930000999999995</v>
      </c>
      <c r="H332">
        <v>30.99699974</v>
      </c>
      <c r="J332" s="2">
        <f>TREND(Calibration!$A$2:$A$4,Calibration!$B$2:$B$4,C332)</f>
        <v>327.15273333585219</v>
      </c>
      <c r="K332" s="2">
        <f>TREND(Calibration!$A$2:$A$4,Calibration!$C$2:$C$4,E332)</f>
        <v>452.67034120712333</v>
      </c>
      <c r="L332" s="2">
        <f>TREND(Calibration!$A$2:$A$4,Calibration!$D$2:$D$4,G332)</f>
        <v>579.36120109841715</v>
      </c>
    </row>
    <row r="333" spans="1:12" x14ac:dyDescent="0.25">
      <c r="A333">
        <v>1654202</v>
      </c>
      <c r="B333">
        <v>14.85700035</v>
      </c>
      <c r="C333">
        <v>0.31043999999999999</v>
      </c>
      <c r="D333">
        <v>34.852001190000003</v>
      </c>
      <c r="E333">
        <v>0.25195000000000001</v>
      </c>
      <c r="F333">
        <v>37.513999939999998</v>
      </c>
      <c r="G333">
        <v>0.79059999999999997</v>
      </c>
      <c r="H333">
        <v>30.951999659999998</v>
      </c>
      <c r="J333" s="2">
        <f>TREND(Calibration!$A$2:$A$4,Calibration!$B$2:$B$4,C333)</f>
        <v>349.17676242386597</v>
      </c>
      <c r="K333" s="2">
        <f>TREND(Calibration!$A$2:$A$4,Calibration!$C$2:$C$4,E333)</f>
        <v>450.56255284961139</v>
      </c>
      <c r="L333" s="2">
        <f>TREND(Calibration!$A$2:$A$4,Calibration!$D$2:$D$4,G333)</f>
        <v>573.19563086956259</v>
      </c>
    </row>
    <row r="334" spans="1:12" x14ac:dyDescent="0.25">
      <c r="A334">
        <v>1659202</v>
      </c>
      <c r="B334">
        <v>14.821999549999999</v>
      </c>
      <c r="C334">
        <v>0.30691998999999998</v>
      </c>
      <c r="D334">
        <v>34.841999049999998</v>
      </c>
      <c r="E334">
        <v>0.25195000000000001</v>
      </c>
      <c r="F334">
        <v>37.48500061</v>
      </c>
      <c r="G334">
        <v>0.78310000999999996</v>
      </c>
      <c r="H334">
        <v>30.978000640000001</v>
      </c>
      <c r="J334" s="2">
        <f>TREND(Calibration!$A$2:$A$4,Calibration!$B$2:$B$4,C334)</f>
        <v>333.60950172051116</v>
      </c>
      <c r="K334" s="2">
        <f>TREND(Calibration!$A$2:$A$4,Calibration!$C$2:$C$4,E334)</f>
        <v>450.56255284961139</v>
      </c>
      <c r="L334" s="2">
        <f>TREND(Calibration!$A$2:$A$4,Calibration!$D$2:$D$4,G334)</f>
        <v>567.88049731676119</v>
      </c>
    </row>
    <row r="335" spans="1:12" x14ac:dyDescent="0.25">
      <c r="A335">
        <v>1664202</v>
      </c>
      <c r="B335">
        <v>14.82800007</v>
      </c>
      <c r="C335">
        <v>0.30761999000000001</v>
      </c>
      <c r="D335">
        <v>34.858001710000003</v>
      </c>
      <c r="E335">
        <v>0.25222</v>
      </c>
      <c r="F335">
        <v>37.476001740000001</v>
      </c>
      <c r="G335">
        <v>0.78410000000000002</v>
      </c>
      <c r="H335">
        <v>30.954999919999999</v>
      </c>
      <c r="J335" s="2">
        <f>TREND(Calibration!$A$2:$A$4,Calibration!$B$2:$B$4,C335)</f>
        <v>336.70525499744758</v>
      </c>
      <c r="K335" s="2">
        <f>TREND(Calibration!$A$2:$A$4,Calibration!$C$2:$C$4,E335)</f>
        <v>452.67034120712333</v>
      </c>
      <c r="L335" s="2">
        <f>TREND(Calibration!$A$2:$A$4,Calibration!$D$2:$D$4,G335)</f>
        <v>568.58917564852777</v>
      </c>
    </row>
    <row r="336" spans="1:12" x14ac:dyDescent="0.25">
      <c r="A336">
        <v>1669202</v>
      </c>
      <c r="B336">
        <v>14.899999619999999</v>
      </c>
      <c r="C336">
        <v>0.30708000000000002</v>
      </c>
      <c r="D336">
        <v>34.828998570000003</v>
      </c>
      <c r="E336">
        <v>0.25249000999999999</v>
      </c>
      <c r="F336">
        <v>37.45299911</v>
      </c>
      <c r="G336">
        <v>0.78200000999999997</v>
      </c>
      <c r="H336">
        <v>31</v>
      </c>
      <c r="J336" s="2">
        <f>TREND(Calibration!$A$2:$A$4,Calibration!$B$2:$B$4,C336)</f>
        <v>334.3171466945721</v>
      </c>
      <c r="K336" s="2">
        <f>TREND(Calibration!$A$2:$A$4,Calibration!$C$2:$C$4,E336)</f>
        <v>454.77820763087084</v>
      </c>
      <c r="L336" s="2">
        <f>TREND(Calibration!$A$2:$A$4,Calibration!$D$2:$D$4,G336)</f>
        <v>567.10094335627844</v>
      </c>
    </row>
    <row r="337" spans="1:12" x14ac:dyDescent="0.25">
      <c r="A337">
        <v>1674202</v>
      </c>
      <c r="B337">
        <v>14.98400021</v>
      </c>
      <c r="C337">
        <v>0.30741000000000002</v>
      </c>
      <c r="D337">
        <v>34.868000029999997</v>
      </c>
      <c r="E337">
        <v>0.25264998999999999</v>
      </c>
      <c r="F337">
        <v>37.487998959999999</v>
      </c>
      <c r="G337">
        <v>0.78949999999999998</v>
      </c>
      <c r="H337">
        <v>31.01300049</v>
      </c>
      <c r="J337" s="2">
        <f>TREND(Calibration!$A$2:$A$4,Calibration!$B$2:$B$4,C337)</f>
        <v>335.77657323941344</v>
      </c>
      <c r="K337" s="2">
        <f>TREND(Calibration!$A$2:$A$4,Calibration!$C$2:$C$4,E337)</f>
        <v>456.02711126581471</v>
      </c>
      <c r="L337" s="2">
        <f>TREND(Calibration!$A$2:$A$4,Calibration!$D$2:$D$4,G337)</f>
        <v>572.41607690907983</v>
      </c>
    </row>
    <row r="338" spans="1:12" x14ac:dyDescent="0.25">
      <c r="A338">
        <v>1679202</v>
      </c>
      <c r="B338">
        <v>15.097000120000001</v>
      </c>
      <c r="C338">
        <v>0.30519000000000002</v>
      </c>
      <c r="D338">
        <v>34.835998539999999</v>
      </c>
      <c r="E338">
        <v>0.25253998999999999</v>
      </c>
      <c r="F338">
        <v>37.498001100000003</v>
      </c>
      <c r="G338">
        <v>0.79119998000000002</v>
      </c>
      <c r="H338">
        <v>31.0359993</v>
      </c>
      <c r="J338" s="2">
        <f>TREND(Calibration!$A$2:$A$4,Calibration!$B$2:$B$4,C338)</f>
        <v>325.95861284684429</v>
      </c>
      <c r="K338" s="2">
        <f>TREND(Calibration!$A$2:$A$4,Calibration!$C$2:$C$4,E338)</f>
        <v>455.16838267571711</v>
      </c>
      <c r="L338" s="2">
        <f>TREND(Calibration!$A$2:$A$4,Calibration!$D$2:$D$4,G338)</f>
        <v>573.62082794702667</v>
      </c>
    </row>
    <row r="339" spans="1:12" x14ac:dyDescent="0.25">
      <c r="A339">
        <v>1684202</v>
      </c>
      <c r="B339">
        <v>15.16899967</v>
      </c>
      <c r="C339">
        <v>0.30417000999999999</v>
      </c>
      <c r="D339">
        <v>34.823001859999998</v>
      </c>
      <c r="E339">
        <v>0.25227000999999999</v>
      </c>
      <c r="F339">
        <v>37.541999820000001</v>
      </c>
      <c r="G339">
        <v>0.79390000999999999</v>
      </c>
      <c r="H339">
        <v>31.070999149999999</v>
      </c>
      <c r="J339" s="2">
        <f>TREND(Calibration!$A$2:$A$4,Calibration!$B$2:$B$4,C339)</f>
        <v>321.44770229692676</v>
      </c>
      <c r="K339" s="2">
        <f>TREND(Calibration!$A$2:$A$4,Calibration!$C$2:$C$4,E339)</f>
        <v>453.06075045067587</v>
      </c>
      <c r="L339" s="2">
        <f>TREND(Calibration!$A$2:$A$4,Calibration!$D$2:$D$4,G339)</f>
        <v>575.53429983786521</v>
      </c>
    </row>
    <row r="340" spans="1:12" x14ac:dyDescent="0.25">
      <c r="A340">
        <v>1689291</v>
      </c>
      <c r="B340">
        <v>15.161999700000001</v>
      </c>
      <c r="C340">
        <v>0.30713998999999997</v>
      </c>
      <c r="D340">
        <v>34.819999690000003</v>
      </c>
      <c r="E340">
        <v>0.25291999999999998</v>
      </c>
      <c r="F340">
        <v>37.500999450000002</v>
      </c>
      <c r="G340">
        <v>0.79329996999999997</v>
      </c>
      <c r="H340">
        <v>31.01600075</v>
      </c>
      <c r="J340" s="2">
        <f>TREND(Calibration!$A$2:$A$4,Calibration!$B$2:$B$4,C340)</f>
        <v>334.58245275040531</v>
      </c>
      <c r="K340" s="2">
        <f>TREND(Calibration!$A$2:$A$4,Calibration!$C$2:$C$4,E340)</f>
        <v>458.13497768956199</v>
      </c>
      <c r="L340" s="2">
        <f>TREND(Calibration!$A$2:$A$4,Calibration!$D$2:$D$4,G340)</f>
        <v>575.109060239276</v>
      </c>
    </row>
    <row r="341" spans="1:12" x14ac:dyDescent="0.25">
      <c r="A341">
        <v>1694210</v>
      </c>
      <c r="B341">
        <v>15.114000320000001</v>
      </c>
      <c r="C341">
        <v>0.30670999999999998</v>
      </c>
      <c r="D341">
        <v>34.835998539999999</v>
      </c>
      <c r="E341">
        <v>0.25286998999999999</v>
      </c>
      <c r="F341">
        <v>37.492000580000003</v>
      </c>
      <c r="G341">
        <v>0.78789997000000001</v>
      </c>
      <c r="H341">
        <v>31.00300026</v>
      </c>
      <c r="J341" s="2">
        <f>TREND(Calibration!$A$2:$A$4,Calibration!$B$2:$B$4,C341)</f>
        <v>332.68081996247702</v>
      </c>
      <c r="K341" s="2">
        <f>TREND(Calibration!$A$2:$A$4,Calibration!$C$2:$C$4,E341)</f>
        <v>457.74456844600968</v>
      </c>
      <c r="L341" s="2">
        <f>TREND(Calibration!$A$2:$A$4,Calibration!$D$2:$D$4,G341)</f>
        <v>571.28215897872406</v>
      </c>
    </row>
    <row r="342" spans="1:12" x14ac:dyDescent="0.25">
      <c r="A342">
        <v>1699210</v>
      </c>
      <c r="B342">
        <v>15.088000299999999</v>
      </c>
      <c r="C342">
        <v>0.30816999</v>
      </c>
      <c r="D342">
        <v>34.835998539999999</v>
      </c>
      <c r="E342">
        <v>0.25324999999999998</v>
      </c>
      <c r="F342">
        <v>37.487998959999999</v>
      </c>
      <c r="G342">
        <v>0.79059999999999997</v>
      </c>
      <c r="H342">
        <v>31.028999330000001</v>
      </c>
      <c r="J342" s="2">
        <f>TREND(Calibration!$A$2:$A$4,Calibration!$B$2:$B$4,C342)</f>
        <v>339.13763257218307</v>
      </c>
      <c r="K342" s="2">
        <f>TREND(Calibration!$A$2:$A$4,Calibration!$C$2:$C$4,E342)</f>
        <v>460.71116345985456</v>
      </c>
      <c r="L342" s="2">
        <f>TREND(Calibration!$A$2:$A$4,Calibration!$D$2:$D$4,G342)</f>
        <v>573.19563086956259</v>
      </c>
    </row>
    <row r="343" spans="1:12" x14ac:dyDescent="0.25">
      <c r="A343">
        <v>1704202</v>
      </c>
      <c r="B343">
        <v>15.0909996</v>
      </c>
      <c r="C343">
        <v>0.30524999000000003</v>
      </c>
      <c r="D343">
        <v>34.833000179999999</v>
      </c>
      <c r="E343">
        <v>0.25330001000000002</v>
      </c>
      <c r="F343">
        <v>37.570999149999999</v>
      </c>
      <c r="G343">
        <v>0.80360001000000003</v>
      </c>
      <c r="H343">
        <v>30.990999219999999</v>
      </c>
      <c r="J343" s="2">
        <f>TREND(Calibration!$A$2:$A$4,Calibration!$B$2:$B$4,C343)</f>
        <v>326.22391890267772</v>
      </c>
      <c r="K343" s="2">
        <f>TREND(Calibration!$A$2:$A$4,Calibration!$C$2:$C$4,E343)</f>
        <v>461.10157270340756</v>
      </c>
      <c r="L343" s="2">
        <f>TREND(Calibration!$A$2:$A$4,Calibration!$D$2:$D$4,G343)</f>
        <v>582.40854839848646</v>
      </c>
    </row>
    <row r="344" spans="1:12" x14ac:dyDescent="0.25">
      <c r="A344">
        <v>1709202</v>
      </c>
      <c r="B344">
        <v>15.041999819999999</v>
      </c>
      <c r="C344">
        <v>0.30335000000000001</v>
      </c>
      <c r="D344">
        <v>34.812999730000001</v>
      </c>
      <c r="E344">
        <v>0.25352001000000002</v>
      </c>
      <c r="F344">
        <v>37.551998140000002</v>
      </c>
      <c r="G344">
        <v>0.80629998000000003</v>
      </c>
      <c r="H344">
        <v>30.993999479999999</v>
      </c>
      <c r="J344" s="2">
        <f>TREND(Calibration!$A$2:$A$4,Calibration!$B$2:$B$4,C344)</f>
        <v>317.82120423318338</v>
      </c>
      <c r="K344" s="2">
        <f>TREND(Calibration!$A$2:$A$4,Calibration!$C$2:$C$4,E344)</f>
        <v>462.81902988360252</v>
      </c>
      <c r="L344" s="2">
        <f>TREND(Calibration!$A$2:$A$4,Calibration!$D$2:$D$4,G344)</f>
        <v>584.32197776819987</v>
      </c>
    </row>
    <row r="345" spans="1:12" x14ac:dyDescent="0.25">
      <c r="A345">
        <v>1714202</v>
      </c>
      <c r="B345">
        <v>14.98700047</v>
      </c>
      <c r="C345">
        <v>0.30546001</v>
      </c>
      <c r="D345">
        <v>34.823001859999998</v>
      </c>
      <c r="E345">
        <v>0.25352001000000002</v>
      </c>
      <c r="F345">
        <v>37.526000979999999</v>
      </c>
      <c r="G345">
        <v>0.80299997000000001</v>
      </c>
      <c r="H345">
        <v>30.975000380000001</v>
      </c>
      <c r="J345" s="2">
        <f>TREND(Calibration!$A$2:$A$4,Calibration!$B$2:$B$4,C345)</f>
        <v>327.15273333585219</v>
      </c>
      <c r="K345" s="2">
        <f>TREND(Calibration!$A$2:$A$4,Calibration!$C$2:$C$4,E345)</f>
        <v>462.81902988360252</v>
      </c>
      <c r="L345" s="2">
        <f>TREND(Calibration!$A$2:$A$4,Calibration!$D$2:$D$4,G345)</f>
        <v>581.98330879989726</v>
      </c>
    </row>
    <row r="346" spans="1:12" x14ac:dyDescent="0.25">
      <c r="A346">
        <v>1719201</v>
      </c>
      <c r="B346">
        <v>14.93900013</v>
      </c>
      <c r="C346">
        <v>0.30610999</v>
      </c>
      <c r="D346">
        <v>34.868000029999997</v>
      </c>
      <c r="E346">
        <v>0.25356999000000002</v>
      </c>
      <c r="F346">
        <v>37.481998439999998</v>
      </c>
      <c r="G346">
        <v>0.79930000999999995</v>
      </c>
      <c r="H346">
        <v>30.978000640000001</v>
      </c>
      <c r="J346" s="2">
        <f>TREND(Calibration!$A$2:$A$4,Calibration!$B$2:$B$4,C346)</f>
        <v>330.02727292862778</v>
      </c>
      <c r="K346" s="2">
        <f>TREND(Calibration!$A$2:$A$4,Calibration!$C$2:$C$4,E346)</f>
        <v>463.2092049284488</v>
      </c>
      <c r="L346" s="2">
        <f>TREND(Calibration!$A$2:$A$4,Calibration!$D$2:$D$4,G346)</f>
        <v>579.36120109841715</v>
      </c>
    </row>
    <row r="347" spans="1:12" x14ac:dyDescent="0.25">
      <c r="A347">
        <v>1724201</v>
      </c>
      <c r="B347">
        <v>14.9090004</v>
      </c>
      <c r="C347">
        <v>0.30399999</v>
      </c>
      <c r="D347">
        <v>34.848999020000001</v>
      </c>
      <c r="E347">
        <v>0.25395000000000001</v>
      </c>
      <c r="F347">
        <v>37.494998930000001</v>
      </c>
      <c r="G347">
        <v>0.80250001000000004</v>
      </c>
      <c r="H347">
        <v>30.93600082</v>
      </c>
      <c r="J347" s="2">
        <f>TREND(Calibration!$A$2:$A$4,Calibration!$B$2:$B$4,C347)</f>
        <v>320.69578805100582</v>
      </c>
      <c r="K347" s="2">
        <f>TREND(Calibration!$A$2:$A$4,Calibration!$C$2:$C$4,E347)</f>
        <v>466.17579994229368</v>
      </c>
      <c r="L347" s="2">
        <f>TREND(Calibration!$A$2:$A$4,Calibration!$D$2:$D$4,G347)</f>
        <v>581.62899443800359</v>
      </c>
    </row>
    <row r="348" spans="1:12" x14ac:dyDescent="0.25">
      <c r="A348">
        <v>1729202</v>
      </c>
      <c r="B348">
        <v>14.835000040000001</v>
      </c>
      <c r="C348">
        <v>0.30357000000000001</v>
      </c>
      <c r="D348">
        <v>34.835998539999999</v>
      </c>
      <c r="E348">
        <v>0.25352001000000002</v>
      </c>
      <c r="F348">
        <v>37.465999600000004</v>
      </c>
      <c r="G348">
        <v>0.79979997999999997</v>
      </c>
      <c r="H348">
        <v>30.981000900000002</v>
      </c>
      <c r="J348" s="2">
        <f>TREND(Calibration!$A$2:$A$4,Calibration!$B$2:$B$4,C348)</f>
        <v>318.79415526307753</v>
      </c>
      <c r="K348" s="2">
        <f>TREND(Calibration!$A$2:$A$4,Calibration!$C$2:$C$4,E348)</f>
        <v>462.81902988360252</v>
      </c>
      <c r="L348" s="2">
        <f>TREND(Calibration!$A$2:$A$4,Calibration!$D$2:$D$4,G348)</f>
        <v>579.71552254716505</v>
      </c>
    </row>
    <row r="349" spans="1:12" x14ac:dyDescent="0.25">
      <c r="A349">
        <v>1734212</v>
      </c>
      <c r="B349">
        <v>14.85400009</v>
      </c>
      <c r="C349">
        <v>0.31362000000000001</v>
      </c>
      <c r="D349">
        <v>34.819999690000003</v>
      </c>
      <c r="E349">
        <v>0.25319001000000002</v>
      </c>
      <c r="F349">
        <v>37.492000580000003</v>
      </c>
      <c r="G349">
        <v>0.79979997999999997</v>
      </c>
      <c r="H349">
        <v>31.038999560000001</v>
      </c>
      <c r="J349" s="2">
        <f>TREND(Calibration!$A$2:$A$4,Calibration!$B$2:$B$4,C349)</f>
        <v>363.24032731051921</v>
      </c>
      <c r="K349" s="2">
        <f>TREND(Calibration!$A$2:$A$4,Calibration!$C$2:$C$4,E349)</f>
        <v>460.24284411330996</v>
      </c>
      <c r="L349" s="2">
        <f>TREND(Calibration!$A$2:$A$4,Calibration!$D$2:$D$4,G349)</f>
        <v>579.71552254716505</v>
      </c>
    </row>
    <row r="350" spans="1:12" x14ac:dyDescent="0.25">
      <c r="A350">
        <v>1739202</v>
      </c>
      <c r="B350">
        <v>14.9090004</v>
      </c>
      <c r="C350">
        <v>0.30643999999999999</v>
      </c>
      <c r="D350">
        <v>34.848999020000001</v>
      </c>
      <c r="E350">
        <v>0.25352001000000002</v>
      </c>
      <c r="F350">
        <v>37.520000459999999</v>
      </c>
      <c r="G350">
        <v>0.79549998</v>
      </c>
      <c r="H350">
        <v>30.965000150000002</v>
      </c>
      <c r="J350" s="2">
        <f>TREND(Calibration!$A$2:$A$4,Calibration!$B$2:$B$4,C350)</f>
        <v>331.48674369851597</v>
      </c>
      <c r="K350" s="2">
        <f>TREND(Calibration!$A$2:$A$4,Calibration!$C$2:$C$4,E350)</f>
        <v>462.81902988360252</v>
      </c>
      <c r="L350" s="2">
        <f>TREND(Calibration!$A$2:$A$4,Calibration!$D$2:$D$4,G350)</f>
        <v>576.66817524709586</v>
      </c>
    </row>
    <row r="351" spans="1:12" x14ac:dyDescent="0.25">
      <c r="A351">
        <v>1744202</v>
      </c>
      <c r="B351">
        <v>14.94200039</v>
      </c>
      <c r="C351">
        <v>0.30789</v>
      </c>
      <c r="D351">
        <v>34.870998380000003</v>
      </c>
      <c r="E351">
        <v>0.25356999000000002</v>
      </c>
      <c r="F351">
        <v>37.457000729999997</v>
      </c>
      <c r="G351">
        <v>0.78850001000000003</v>
      </c>
      <c r="H351">
        <v>30.99699974</v>
      </c>
      <c r="J351" s="2">
        <f>TREND(Calibration!$A$2:$A$4,Calibration!$B$2:$B$4,C351)</f>
        <v>337.89937548645548</v>
      </c>
      <c r="K351" s="2">
        <f>TREND(Calibration!$A$2:$A$4,Calibration!$C$2:$C$4,E351)</f>
        <v>463.2092049284488</v>
      </c>
      <c r="L351" s="2">
        <f>TREND(Calibration!$A$2:$A$4,Calibration!$D$2:$D$4,G351)</f>
        <v>571.70739857731326</v>
      </c>
    </row>
    <row r="352" spans="1:12" x14ac:dyDescent="0.25">
      <c r="A352">
        <v>1749201</v>
      </c>
      <c r="B352">
        <v>14.91899967</v>
      </c>
      <c r="C352">
        <v>0.30632999999999999</v>
      </c>
      <c r="D352">
        <v>34.819999690000003</v>
      </c>
      <c r="E352">
        <v>0.25356999000000002</v>
      </c>
      <c r="F352">
        <v>37.487998959999999</v>
      </c>
      <c r="G352">
        <v>0.78789997000000001</v>
      </c>
      <c r="H352">
        <v>31.028999330000001</v>
      </c>
      <c r="J352" s="2">
        <f>TREND(Calibration!$A$2:$A$4,Calibration!$B$2:$B$4,C352)</f>
        <v>331.00026818356901</v>
      </c>
      <c r="K352" s="2">
        <f>TREND(Calibration!$A$2:$A$4,Calibration!$C$2:$C$4,E352)</f>
        <v>463.2092049284488</v>
      </c>
      <c r="L352" s="2">
        <f>TREND(Calibration!$A$2:$A$4,Calibration!$D$2:$D$4,G352)</f>
        <v>571.28215897872406</v>
      </c>
    </row>
    <row r="353" spans="1:12" x14ac:dyDescent="0.25">
      <c r="A353">
        <v>1754201</v>
      </c>
      <c r="B353">
        <v>14.8409996</v>
      </c>
      <c r="C353">
        <v>0.30871000999999998</v>
      </c>
      <c r="D353">
        <v>34.823001859999998</v>
      </c>
      <c r="E353">
        <v>0.25319001000000002</v>
      </c>
      <c r="F353">
        <v>37.481998439999998</v>
      </c>
      <c r="G353">
        <v>0.79490000000000005</v>
      </c>
      <c r="H353">
        <v>31.070999149999999</v>
      </c>
      <c r="J353" s="2">
        <f>TREND(Calibration!$A$2:$A$4,Calibration!$B$2:$B$4,C353)</f>
        <v>341.52587355019887</v>
      </c>
      <c r="K353" s="2">
        <f>TREND(Calibration!$A$2:$A$4,Calibration!$C$2:$C$4,E353)</f>
        <v>460.24284411330996</v>
      </c>
      <c r="L353" s="2">
        <f>TREND(Calibration!$A$2:$A$4,Calibration!$D$2:$D$4,G353)</f>
        <v>576.24297816963178</v>
      </c>
    </row>
    <row r="354" spans="1:12" x14ac:dyDescent="0.25">
      <c r="A354">
        <v>1759202</v>
      </c>
      <c r="B354">
        <v>14.77000046</v>
      </c>
      <c r="C354">
        <v>0.30952001000000001</v>
      </c>
      <c r="D354">
        <v>34.833000179999999</v>
      </c>
      <c r="E354">
        <v>0.25319001000000002</v>
      </c>
      <c r="F354">
        <v>37.500999450000002</v>
      </c>
      <c r="G354">
        <v>0.79220003000000005</v>
      </c>
      <c r="H354">
        <v>31.025999070000001</v>
      </c>
      <c r="J354" s="2">
        <f>TREND(Calibration!$A$2:$A$4,Calibration!$B$2:$B$4,C354)</f>
        <v>345.10810234208225</v>
      </c>
      <c r="K354" s="2">
        <f>TREND(Calibration!$A$2:$A$4,Calibration!$C$2:$C$4,E354)</f>
        <v>460.24284411330996</v>
      </c>
      <c r="L354" s="2">
        <f>TREND(Calibration!$A$2:$A$4,Calibration!$D$2:$D$4,G354)</f>
        <v>574.32954879991837</v>
      </c>
    </row>
    <row r="355" spans="1:12" x14ac:dyDescent="0.25">
      <c r="A355">
        <v>1764202</v>
      </c>
      <c r="B355">
        <v>14.75399971</v>
      </c>
      <c r="C355">
        <v>0.30989</v>
      </c>
      <c r="D355">
        <v>34.8390007</v>
      </c>
      <c r="E355">
        <v>0.25330001000000002</v>
      </c>
      <c r="F355">
        <v>37.513999939999998</v>
      </c>
      <c r="G355">
        <v>0.79710000999999997</v>
      </c>
      <c r="H355">
        <v>31.05500031</v>
      </c>
      <c r="J355" s="2">
        <f>TREND(Calibration!$A$2:$A$4,Calibration!$B$2:$B$4,C355)</f>
        <v>346.74438484913026</v>
      </c>
      <c r="K355" s="2">
        <f>TREND(Calibration!$A$2:$A$4,Calibration!$C$2:$C$4,E355)</f>
        <v>461.10157270340756</v>
      </c>
      <c r="L355" s="2">
        <f>TREND(Calibration!$A$2:$A$4,Calibration!$D$2:$D$4,G355)</f>
        <v>577.80209317745164</v>
      </c>
    </row>
    <row r="356" spans="1:12" x14ac:dyDescent="0.25">
      <c r="A356">
        <v>1769226</v>
      </c>
      <c r="B356">
        <v>14.79599953</v>
      </c>
      <c r="C356">
        <v>0.31125000000000003</v>
      </c>
      <c r="D356">
        <v>34.833000179999999</v>
      </c>
      <c r="E356">
        <v>0.25313999999999998</v>
      </c>
      <c r="F356">
        <v>37.54499817</v>
      </c>
      <c r="G356">
        <v>0.80839998000000002</v>
      </c>
      <c r="H356">
        <v>31.068000789999999</v>
      </c>
      <c r="J356" s="2">
        <f>TREND(Calibration!$A$2:$A$4,Calibration!$B$2:$B$4,C356)</f>
        <v>352.75899121574935</v>
      </c>
      <c r="K356" s="2">
        <f>TREND(Calibration!$A$2:$A$4,Calibration!$C$2:$C$4,E356)</f>
        <v>459.85243486975719</v>
      </c>
      <c r="L356" s="2">
        <f>TREND(Calibration!$A$2:$A$4,Calibration!$D$2:$D$4,G356)</f>
        <v>585.81021714730343</v>
      </c>
    </row>
    <row r="357" spans="1:12" x14ac:dyDescent="0.25">
      <c r="A357">
        <v>1774202</v>
      </c>
      <c r="B357">
        <v>14.81499958</v>
      </c>
      <c r="C357">
        <v>0.31086998999999998</v>
      </c>
      <c r="D357">
        <v>34.868000029999997</v>
      </c>
      <c r="E357">
        <v>0.25324999999999998</v>
      </c>
      <c r="F357">
        <v>37.516998289999997</v>
      </c>
      <c r="G357">
        <v>0.79820000999999996</v>
      </c>
      <c r="H357">
        <v>31.041999820000001</v>
      </c>
      <c r="J357" s="2">
        <f>TREND(Calibration!$A$2:$A$4,Calibration!$B$2:$B$4,C357)</f>
        <v>351.07839521179426</v>
      </c>
      <c r="K357" s="2">
        <f>TREND(Calibration!$A$2:$A$4,Calibration!$C$2:$C$4,E357)</f>
        <v>460.71116345985456</v>
      </c>
      <c r="L357" s="2">
        <f>TREND(Calibration!$A$2:$A$4,Calibration!$D$2:$D$4,G357)</f>
        <v>578.5816471379344</v>
      </c>
    </row>
    <row r="358" spans="1:12" x14ac:dyDescent="0.25">
      <c r="A358">
        <v>1779222</v>
      </c>
      <c r="B358">
        <v>14.902999879999999</v>
      </c>
      <c r="C358">
        <v>0.31091999999999997</v>
      </c>
      <c r="D358">
        <v>34.826000209999997</v>
      </c>
      <c r="E358">
        <v>0.25324999999999998</v>
      </c>
      <c r="F358">
        <v>37.561000819999997</v>
      </c>
      <c r="G358">
        <v>0.80629998000000003</v>
      </c>
      <c r="H358">
        <v>31.028999330000001</v>
      </c>
      <c r="J358" s="2">
        <f>TREND(Calibration!$A$2:$A$4,Calibration!$B$2:$B$4,C358)</f>
        <v>351.29956467090778</v>
      </c>
      <c r="K358" s="2">
        <f>TREND(Calibration!$A$2:$A$4,Calibration!$C$2:$C$4,E358)</f>
        <v>460.71116345985456</v>
      </c>
      <c r="L358" s="2">
        <f>TREND(Calibration!$A$2:$A$4,Calibration!$D$2:$D$4,G358)</f>
        <v>584.32197776819987</v>
      </c>
    </row>
    <row r="359" spans="1:12" x14ac:dyDescent="0.25">
      <c r="A359">
        <v>1784203</v>
      </c>
      <c r="B359">
        <v>14.92199993</v>
      </c>
      <c r="C359">
        <v>0.31011</v>
      </c>
      <c r="D359">
        <v>34.828998570000003</v>
      </c>
      <c r="E359">
        <v>0.25319001000000002</v>
      </c>
      <c r="F359">
        <v>37.504001619999997</v>
      </c>
      <c r="G359">
        <v>0.80030000000000001</v>
      </c>
      <c r="H359">
        <v>30.98699951</v>
      </c>
      <c r="J359" s="2">
        <f>TREND(Calibration!$A$2:$A$4,Calibration!$B$2:$B$4,C359)</f>
        <v>347.71733587902463</v>
      </c>
      <c r="K359" s="2">
        <f>TREND(Calibration!$A$2:$A$4,Calibration!$C$2:$C$4,E359)</f>
        <v>460.24284411330996</v>
      </c>
      <c r="L359" s="2">
        <f>TREND(Calibration!$A$2:$A$4,Calibration!$D$2:$D$4,G359)</f>
        <v>580.06987943018385</v>
      </c>
    </row>
    <row r="360" spans="1:12" x14ac:dyDescent="0.25">
      <c r="A360">
        <v>1789202</v>
      </c>
      <c r="B360">
        <v>14.9090004</v>
      </c>
      <c r="C360">
        <v>0.31130001000000002</v>
      </c>
      <c r="D360">
        <v>34.841999049999998</v>
      </c>
      <c r="E360">
        <v>0.25324999999999998</v>
      </c>
      <c r="F360">
        <v>37.465999600000004</v>
      </c>
      <c r="G360">
        <v>0.80569999999999997</v>
      </c>
      <c r="H360">
        <v>30.965000150000002</v>
      </c>
      <c r="J360" s="2">
        <f>TREND(Calibration!$A$2:$A$4,Calibration!$B$2:$B$4,C360)</f>
        <v>352.9801606748631</v>
      </c>
      <c r="K360" s="2">
        <f>TREND(Calibration!$A$2:$A$4,Calibration!$C$2:$C$4,E360)</f>
        <v>460.71116345985456</v>
      </c>
      <c r="L360" s="2">
        <f>TREND(Calibration!$A$2:$A$4,Calibration!$D$2:$D$4,G360)</f>
        <v>583.8967806907358</v>
      </c>
    </row>
    <row r="361" spans="1:12" x14ac:dyDescent="0.25">
      <c r="A361">
        <v>1794212</v>
      </c>
      <c r="B361">
        <v>14.916000370000001</v>
      </c>
      <c r="C361">
        <v>0.31589001</v>
      </c>
      <c r="D361">
        <v>34.833000179999999</v>
      </c>
      <c r="E361">
        <v>0.25313999999999998</v>
      </c>
      <c r="F361">
        <v>37.520000459999999</v>
      </c>
      <c r="G361">
        <v>0.81599997999999996</v>
      </c>
      <c r="H361">
        <v>31.0359993</v>
      </c>
      <c r="J361" s="2">
        <f>TREND(Calibration!$A$2:$A$4,Calibration!$B$2:$B$4,C361)</f>
        <v>373.27945716220188</v>
      </c>
      <c r="K361" s="2">
        <f>TREND(Calibration!$A$2:$A$4,Calibration!$C$2:$C$4,E361)</f>
        <v>459.85243486975719</v>
      </c>
      <c r="L361" s="2">
        <f>TREND(Calibration!$A$2:$A$4,Calibration!$D$2:$D$4,G361)</f>
        <v>591.19622632882101</v>
      </c>
    </row>
    <row r="362" spans="1:12" x14ac:dyDescent="0.25">
      <c r="A362">
        <v>1799378</v>
      </c>
      <c r="B362">
        <v>14.880000109999999</v>
      </c>
      <c r="C362">
        <v>0.31341001000000002</v>
      </c>
      <c r="D362">
        <v>34.833000179999999</v>
      </c>
      <c r="E362">
        <v>0.25389001</v>
      </c>
      <c r="F362">
        <v>37.568000789999999</v>
      </c>
      <c r="G362">
        <v>0.81650001000000005</v>
      </c>
      <c r="H362">
        <v>31.0359993</v>
      </c>
      <c r="J362" s="2">
        <f>TREND(Calibration!$A$2:$A$4,Calibration!$B$2:$B$4,C362)</f>
        <v>362.31164555248506</v>
      </c>
      <c r="K362" s="2">
        <f>TREND(Calibration!$A$2:$A$4,Calibration!$C$2:$C$4,E362)</f>
        <v>465.70748059574862</v>
      </c>
      <c r="L362" s="2">
        <f>TREND(Calibration!$A$2:$A$4,Calibration!$D$2:$D$4,G362)</f>
        <v>591.55059029869403</v>
      </c>
    </row>
    <row r="363" spans="1:12" x14ac:dyDescent="0.25">
      <c r="A363">
        <v>1804206</v>
      </c>
      <c r="B363">
        <v>14.85700035</v>
      </c>
      <c r="C363">
        <v>0.31486999999999998</v>
      </c>
      <c r="D363">
        <v>34.835998539999999</v>
      </c>
      <c r="E363">
        <v>0.25422001</v>
      </c>
      <c r="F363">
        <v>37.533000950000002</v>
      </c>
      <c r="G363">
        <v>0.80790001</v>
      </c>
      <c r="H363">
        <v>30.975000380000001</v>
      </c>
      <c r="J363" s="2">
        <f>TREND(Calibration!$A$2:$A$4,Calibration!$B$2:$B$4,C363)</f>
        <v>368.76845816219088</v>
      </c>
      <c r="K363" s="2">
        <f>TREND(Calibration!$A$2:$A$4,Calibration!$C$2:$C$4,E363)</f>
        <v>468.28366636604119</v>
      </c>
      <c r="L363" s="2">
        <f>TREND(Calibration!$A$2:$A$4,Calibration!$D$2:$D$4,G363)</f>
        <v>585.45589569855565</v>
      </c>
    </row>
    <row r="364" spans="1:12" x14ac:dyDescent="0.25">
      <c r="A364">
        <v>1809333</v>
      </c>
      <c r="B364">
        <v>14.93500042</v>
      </c>
      <c r="C364">
        <v>0.31226999</v>
      </c>
      <c r="D364">
        <v>34.819999690000003</v>
      </c>
      <c r="E364">
        <v>0.25422001</v>
      </c>
      <c r="F364">
        <v>37.516998289999997</v>
      </c>
      <c r="G364">
        <v>0.81330000999999996</v>
      </c>
      <c r="H364">
        <v>31.045000080000001</v>
      </c>
      <c r="J364" s="2">
        <f>TREND(Calibration!$A$2:$A$4,Calibration!$B$2:$B$4,C364)</f>
        <v>357.26990176566665</v>
      </c>
      <c r="K364" s="2">
        <f>TREND(Calibration!$A$2:$A$4,Calibration!$C$2:$C$4,E364)</f>
        <v>468.28366636604119</v>
      </c>
      <c r="L364" s="2">
        <f>TREND(Calibration!$A$2:$A$4,Calibration!$D$2:$D$4,G364)</f>
        <v>589.2827969591076</v>
      </c>
    </row>
    <row r="365" spans="1:12" x14ac:dyDescent="0.25">
      <c r="A365">
        <v>1814226</v>
      </c>
      <c r="B365">
        <v>14.97099972</v>
      </c>
      <c r="C365">
        <v>0.31222000999999999</v>
      </c>
      <c r="D365">
        <v>34.823001859999998</v>
      </c>
      <c r="E365">
        <v>0.25415999</v>
      </c>
      <c r="F365">
        <v>37.541999820000001</v>
      </c>
      <c r="G365">
        <v>0.81870001999999997</v>
      </c>
      <c r="H365">
        <v>31.083999630000001</v>
      </c>
      <c r="J365" s="2">
        <f>TREND(Calibration!$A$2:$A$4,Calibration!$B$2:$B$4,C365)</f>
        <v>357.04886498169344</v>
      </c>
      <c r="K365" s="2">
        <f>TREND(Calibration!$A$2:$A$4,Calibration!$C$2:$C$4,E365)</f>
        <v>467.81511282078986</v>
      </c>
      <c r="L365" s="2">
        <f>TREND(Calibration!$A$2:$A$4,Calibration!$D$2:$D$4,G365)</f>
        <v>593.10970530651377</v>
      </c>
    </row>
    <row r="366" spans="1:12" x14ac:dyDescent="0.25">
      <c r="A366">
        <v>1819306</v>
      </c>
      <c r="B366">
        <v>15.01299953</v>
      </c>
      <c r="C366">
        <v>0.31075998999999999</v>
      </c>
      <c r="D366">
        <v>34.828998570000003</v>
      </c>
      <c r="E366">
        <v>0.25415999</v>
      </c>
      <c r="F366">
        <v>37.551998140000002</v>
      </c>
      <c r="G366">
        <v>0.82630002000000002</v>
      </c>
      <c r="H366">
        <v>31.020000459999999</v>
      </c>
      <c r="J366" s="2">
        <f>TREND(Calibration!$A$2:$A$4,Calibration!$B$2:$B$4,C366)</f>
        <v>350.59191969684707</v>
      </c>
      <c r="K366" s="2">
        <f>TREND(Calibration!$A$2:$A$4,Calibration!$C$2:$C$4,E366)</f>
        <v>467.81511282078986</v>
      </c>
      <c r="L366" s="2">
        <f>TREND(Calibration!$A$2:$A$4,Calibration!$D$2:$D$4,G366)</f>
        <v>598.49571448803147</v>
      </c>
    </row>
    <row r="367" spans="1:12" x14ac:dyDescent="0.25">
      <c r="A367">
        <v>1824204</v>
      </c>
      <c r="B367">
        <v>14.99400043</v>
      </c>
      <c r="C367">
        <v>0.30810999999999999</v>
      </c>
      <c r="D367">
        <v>34.823001859999998</v>
      </c>
      <c r="E367">
        <v>0.25415999</v>
      </c>
      <c r="F367">
        <v>37.563999180000003</v>
      </c>
      <c r="G367">
        <v>0.81169999000000004</v>
      </c>
      <c r="H367">
        <v>31.038999560000001</v>
      </c>
      <c r="J367" s="2">
        <f>TREND(Calibration!$A$2:$A$4,Calibration!$B$2:$B$4,C367)</f>
        <v>338.87232651634963</v>
      </c>
      <c r="K367" s="2">
        <f>TREND(Calibration!$A$2:$A$4,Calibration!$C$2:$C$4,E367)</f>
        <v>467.81511282078986</v>
      </c>
      <c r="L367" s="2">
        <f>TREND(Calibration!$A$2:$A$4,Calibration!$D$2:$D$4,G367)</f>
        <v>588.14888611560605</v>
      </c>
    </row>
    <row r="368" spans="1:12" x14ac:dyDescent="0.25">
      <c r="A368">
        <v>1829249</v>
      </c>
      <c r="B368">
        <v>14.94200039</v>
      </c>
      <c r="C368">
        <v>0.30730000000000002</v>
      </c>
      <c r="D368">
        <v>34.868000029999997</v>
      </c>
      <c r="E368">
        <v>0.25453999999999999</v>
      </c>
      <c r="F368">
        <v>37.476001740000001</v>
      </c>
      <c r="G368">
        <v>0.80519998000000004</v>
      </c>
      <c r="H368">
        <v>30.990999219999999</v>
      </c>
      <c r="J368" s="2">
        <f>TREND(Calibration!$A$2:$A$4,Calibration!$B$2:$B$4,C368)</f>
        <v>335.29009772446648</v>
      </c>
      <c r="K368" s="2">
        <f>TREND(Calibration!$A$2:$A$4,Calibration!$C$2:$C$4,E368)</f>
        <v>470.78170783463474</v>
      </c>
      <c r="L368" s="2">
        <f>TREND(Calibration!$A$2:$A$4,Calibration!$D$2:$D$4,G368)</f>
        <v>583.54242380771711</v>
      </c>
    </row>
    <row r="369" spans="1:12" x14ac:dyDescent="0.25">
      <c r="A369">
        <v>1834210</v>
      </c>
      <c r="B369">
        <v>14.97099972</v>
      </c>
      <c r="C369">
        <v>0.31568000000000002</v>
      </c>
      <c r="D369">
        <v>34.865001679999999</v>
      </c>
      <c r="E369">
        <v>0.25459999</v>
      </c>
      <c r="F369">
        <v>37.481998439999998</v>
      </c>
      <c r="G369">
        <v>0.80409998000000005</v>
      </c>
      <c r="H369">
        <v>31.05500031</v>
      </c>
      <c r="J369" s="2">
        <f>TREND(Calibration!$A$2:$A$4,Calibration!$B$2:$B$4,C369)</f>
        <v>372.35068695407426</v>
      </c>
      <c r="K369" s="2">
        <f>TREND(Calibration!$A$2:$A$4,Calibration!$C$2:$C$4,E369)</f>
        <v>471.25002718118003</v>
      </c>
      <c r="L369" s="2">
        <f>TREND(Calibration!$A$2:$A$4,Calibration!$D$2:$D$4,G369)</f>
        <v>582.76286984723424</v>
      </c>
    </row>
    <row r="370" spans="1:12" x14ac:dyDescent="0.25">
      <c r="A370">
        <v>1839291</v>
      </c>
      <c r="B370">
        <v>14.98700047</v>
      </c>
      <c r="C370">
        <v>0.31259998999999999</v>
      </c>
      <c r="D370">
        <v>34.861000060000002</v>
      </c>
      <c r="E370">
        <v>0.25453999999999999</v>
      </c>
      <c r="F370">
        <v>37.492000580000003</v>
      </c>
      <c r="G370">
        <v>0.79869997999999998</v>
      </c>
      <c r="H370">
        <v>31.038999560000001</v>
      </c>
      <c r="J370" s="2">
        <f>TREND(Calibration!$A$2:$A$4,Calibration!$B$2:$B$4,C370)</f>
        <v>358.72932831050798</v>
      </c>
      <c r="K370" s="2">
        <f>TREND(Calibration!$A$2:$A$4,Calibration!$C$2:$C$4,E370)</f>
        <v>470.78170783463474</v>
      </c>
      <c r="L370" s="2">
        <f>TREND(Calibration!$A$2:$A$4,Calibration!$D$2:$D$4,G370)</f>
        <v>578.93596858668218</v>
      </c>
    </row>
    <row r="371" spans="1:12" x14ac:dyDescent="0.25">
      <c r="A371">
        <v>1844202</v>
      </c>
      <c r="B371">
        <v>15.02900028</v>
      </c>
      <c r="C371">
        <v>0.31152001000000001</v>
      </c>
      <c r="D371">
        <v>34.826000209999997</v>
      </c>
      <c r="E371">
        <v>0.25453999999999999</v>
      </c>
      <c r="F371">
        <v>37.511001589999999</v>
      </c>
      <c r="G371">
        <v>0.80569999999999997</v>
      </c>
      <c r="H371">
        <v>31.079999919999999</v>
      </c>
      <c r="J371" s="2">
        <f>TREND(Calibration!$A$2:$A$4,Calibration!$B$2:$B$4,C371)</f>
        <v>353.95311170475725</v>
      </c>
      <c r="K371" s="2">
        <f>TREND(Calibration!$A$2:$A$4,Calibration!$C$2:$C$4,E371)</f>
        <v>470.78170783463474</v>
      </c>
      <c r="L371" s="2">
        <f>TREND(Calibration!$A$2:$A$4,Calibration!$D$2:$D$4,G371)</f>
        <v>583.8967806907358</v>
      </c>
    </row>
    <row r="372" spans="1:12" x14ac:dyDescent="0.25">
      <c r="A372">
        <v>1849347</v>
      </c>
      <c r="B372">
        <v>15.06200027</v>
      </c>
      <c r="C372">
        <v>0.30864998999999999</v>
      </c>
      <c r="D372">
        <v>34.861000060000002</v>
      </c>
      <c r="E372">
        <v>0.25453999999999999</v>
      </c>
      <c r="F372">
        <v>37.557998660000003</v>
      </c>
      <c r="G372">
        <v>0.80839998000000002</v>
      </c>
      <c r="H372">
        <v>30.98699951</v>
      </c>
      <c r="J372" s="2">
        <f>TREND(Calibration!$A$2:$A$4,Calibration!$B$2:$B$4,C372)</f>
        <v>341.26043481922511</v>
      </c>
      <c r="K372" s="2">
        <f>TREND(Calibration!$A$2:$A$4,Calibration!$C$2:$C$4,E372)</f>
        <v>470.78170783463474</v>
      </c>
      <c r="L372" s="2">
        <f>TREND(Calibration!$A$2:$A$4,Calibration!$D$2:$D$4,G372)</f>
        <v>585.81021714730343</v>
      </c>
    </row>
    <row r="373" spans="1:12" x14ac:dyDescent="0.25">
      <c r="A373">
        <v>1854210</v>
      </c>
      <c r="B373">
        <v>15.10400009</v>
      </c>
      <c r="C373">
        <v>0.30816999</v>
      </c>
      <c r="D373">
        <v>34.8390007</v>
      </c>
      <c r="E373">
        <v>0.25525001000000003</v>
      </c>
      <c r="F373">
        <v>37.526000979999999</v>
      </c>
      <c r="G373">
        <v>0.81110000999999998</v>
      </c>
      <c r="H373">
        <v>30.98699951</v>
      </c>
      <c r="J373" s="2">
        <f>TREND(Calibration!$A$2:$A$4,Calibration!$B$2:$B$4,C373)</f>
        <v>339.13763257218307</v>
      </c>
      <c r="K373" s="2">
        <f>TREND(Calibration!$A$2:$A$4,Calibration!$C$2:$C$4,E373)</f>
        <v>476.32448861877288</v>
      </c>
      <c r="L373" s="2">
        <f>TREND(Calibration!$A$2:$A$4,Calibration!$D$2:$D$4,G373)</f>
        <v>587.72368903814197</v>
      </c>
    </row>
    <row r="374" spans="1:12" x14ac:dyDescent="0.25">
      <c r="A374">
        <v>1859310</v>
      </c>
      <c r="B374">
        <v>15.09399986</v>
      </c>
      <c r="C374">
        <v>0.31233000999999999</v>
      </c>
      <c r="D374">
        <v>34.841999049999998</v>
      </c>
      <c r="E374">
        <v>0.25508001000000002</v>
      </c>
      <c r="F374">
        <v>37.469001769999998</v>
      </c>
      <c r="G374">
        <v>0.79759997000000005</v>
      </c>
      <c r="H374">
        <v>31.01300049</v>
      </c>
      <c r="J374" s="2">
        <f>TREND(Calibration!$A$2:$A$4,Calibration!$B$2:$B$4,C374)</f>
        <v>357.53534049664063</v>
      </c>
      <c r="K374" s="2">
        <f>TREND(Calibration!$A$2:$A$4,Calibration!$C$2:$C$4,E374)</f>
        <v>474.99736261589487</v>
      </c>
      <c r="L374" s="2">
        <f>TREND(Calibration!$A$2:$A$4,Calibration!$D$2:$D$4,G374)</f>
        <v>578.15640753934531</v>
      </c>
    </row>
    <row r="375" spans="1:12" x14ac:dyDescent="0.25">
      <c r="A375">
        <v>1864202</v>
      </c>
      <c r="B375">
        <v>15.152999879999999</v>
      </c>
      <c r="C375">
        <v>0.31064998999999999</v>
      </c>
      <c r="D375">
        <v>34.80099869</v>
      </c>
      <c r="E375">
        <v>0.25514000999999997</v>
      </c>
      <c r="F375">
        <v>37.526000979999999</v>
      </c>
      <c r="G375">
        <v>0.80470001999999996</v>
      </c>
      <c r="H375">
        <v>31.025999070000001</v>
      </c>
      <c r="J375" s="2">
        <f>TREND(Calibration!$A$2:$A$4,Calibration!$B$2:$B$4,C375)</f>
        <v>350.10544418189988</v>
      </c>
      <c r="K375" s="2">
        <f>TREND(Calibration!$A$2:$A$4,Calibration!$C$2:$C$4,E375)</f>
        <v>475.46576002867482</v>
      </c>
      <c r="L375" s="2">
        <f>TREND(Calibration!$A$2:$A$4,Calibration!$D$2:$D$4,G375)</f>
        <v>583.18810944582344</v>
      </c>
    </row>
    <row r="376" spans="1:12" x14ac:dyDescent="0.25">
      <c r="A376">
        <v>1869316</v>
      </c>
      <c r="B376">
        <v>15.07499981</v>
      </c>
      <c r="C376">
        <v>0.31075998999999999</v>
      </c>
      <c r="D376">
        <v>34.806999210000001</v>
      </c>
      <c r="E376">
        <v>0.25475999999999999</v>
      </c>
      <c r="F376">
        <v>37.52999878</v>
      </c>
      <c r="G376">
        <v>0.81169999000000004</v>
      </c>
      <c r="H376">
        <v>31.076999659999998</v>
      </c>
      <c r="J376" s="2">
        <f>TREND(Calibration!$A$2:$A$4,Calibration!$B$2:$B$4,C376)</f>
        <v>350.59191969684707</v>
      </c>
      <c r="K376" s="2">
        <f>TREND(Calibration!$A$2:$A$4,Calibration!$C$2:$C$4,E376)</f>
        <v>472.49916501482994</v>
      </c>
      <c r="L376" s="2">
        <f>TREND(Calibration!$A$2:$A$4,Calibration!$D$2:$D$4,G376)</f>
        <v>588.14888611560605</v>
      </c>
    </row>
    <row r="377" spans="1:12" x14ac:dyDescent="0.25">
      <c r="A377">
        <v>1874213</v>
      </c>
      <c r="B377">
        <v>14.98700047</v>
      </c>
      <c r="C377">
        <v>0.31156999000000002</v>
      </c>
      <c r="D377">
        <v>34.826000209999997</v>
      </c>
      <c r="E377">
        <v>0.25448999</v>
      </c>
      <c r="F377">
        <v>37.52999878</v>
      </c>
      <c r="G377">
        <v>0.81169999000000004</v>
      </c>
      <c r="H377">
        <v>31.068000789999999</v>
      </c>
      <c r="J377" s="2">
        <f>TREND(Calibration!$A$2:$A$4,Calibration!$B$2:$B$4,C377)</f>
        <v>354.17414848873045</v>
      </c>
      <c r="K377" s="2">
        <f>TREND(Calibration!$A$2:$A$4,Calibration!$C$2:$C$4,E377)</f>
        <v>470.39129859108243</v>
      </c>
      <c r="L377" s="2">
        <f>TREND(Calibration!$A$2:$A$4,Calibration!$D$2:$D$4,G377)</f>
        <v>588.14888611560605</v>
      </c>
    </row>
    <row r="378" spans="1:12" x14ac:dyDescent="0.25">
      <c r="A378">
        <v>1879251</v>
      </c>
      <c r="B378">
        <v>14.9090004</v>
      </c>
      <c r="C378">
        <v>0.31022</v>
      </c>
      <c r="D378">
        <v>34.868000029999997</v>
      </c>
      <c r="E378">
        <v>0.25442999999999999</v>
      </c>
      <c r="F378">
        <v>37.492000580000003</v>
      </c>
      <c r="G378">
        <v>0.80790001</v>
      </c>
      <c r="H378">
        <v>31.048000340000002</v>
      </c>
      <c r="J378" s="2">
        <f>TREND(Calibration!$A$2:$A$4,Calibration!$B$2:$B$4,C378)</f>
        <v>348.20381139397159</v>
      </c>
      <c r="K378" s="2">
        <f>TREND(Calibration!$A$2:$A$4,Calibration!$C$2:$C$4,E378)</f>
        <v>469.92297924453737</v>
      </c>
      <c r="L378" s="2">
        <f>TREND(Calibration!$A$2:$A$4,Calibration!$D$2:$D$4,G378)</f>
        <v>585.45589569855565</v>
      </c>
    </row>
    <row r="379" spans="1:12" x14ac:dyDescent="0.25">
      <c r="A379">
        <v>1884203</v>
      </c>
      <c r="B379">
        <v>14.932000159999999</v>
      </c>
      <c r="C379">
        <v>0.30941001000000001</v>
      </c>
      <c r="D379">
        <v>34.8390007</v>
      </c>
      <c r="E379">
        <v>0.25481000999999998</v>
      </c>
      <c r="F379">
        <v>37.48500061</v>
      </c>
      <c r="G379">
        <v>0.80790001</v>
      </c>
      <c r="H379">
        <v>31.028999330000001</v>
      </c>
      <c r="J379" s="2">
        <f>TREND(Calibration!$A$2:$A$4,Calibration!$B$2:$B$4,C379)</f>
        <v>344.62162682713529</v>
      </c>
      <c r="K379" s="2">
        <f>TREND(Calibration!$A$2:$A$4,Calibration!$C$2:$C$4,E379)</f>
        <v>472.88957425838225</v>
      </c>
      <c r="L379" s="2">
        <f>TREND(Calibration!$A$2:$A$4,Calibration!$D$2:$D$4,G379)</f>
        <v>585.45589569855565</v>
      </c>
    </row>
    <row r="380" spans="1:12" x14ac:dyDescent="0.25">
      <c r="A380">
        <v>1889486</v>
      </c>
      <c r="B380">
        <v>14.932000159999999</v>
      </c>
      <c r="C380">
        <v>0.30935001000000001</v>
      </c>
      <c r="D380">
        <v>34.852001190000003</v>
      </c>
      <c r="E380">
        <v>0.25486999999999999</v>
      </c>
      <c r="F380">
        <v>37.539001460000001</v>
      </c>
      <c r="G380">
        <v>0.80519998000000004</v>
      </c>
      <c r="H380">
        <v>30.98699951</v>
      </c>
      <c r="J380" s="2">
        <f>TREND(Calibration!$A$2:$A$4,Calibration!$B$2:$B$4,C380)</f>
        <v>344.356276546255</v>
      </c>
      <c r="K380" s="2">
        <f>TREND(Calibration!$A$2:$A$4,Calibration!$C$2:$C$4,E380)</f>
        <v>473.35789360492731</v>
      </c>
      <c r="L380" s="2">
        <f>TREND(Calibration!$A$2:$A$4,Calibration!$D$2:$D$4,G380)</f>
        <v>583.54242380771711</v>
      </c>
    </row>
    <row r="381" spans="1:12" x14ac:dyDescent="0.25">
      <c r="A381">
        <v>1894202</v>
      </c>
      <c r="B381">
        <v>14.94499969</v>
      </c>
      <c r="C381">
        <v>0.30919001000000002</v>
      </c>
      <c r="D381">
        <v>34.812999730000001</v>
      </c>
      <c r="E381">
        <v>0.25486999999999999</v>
      </c>
      <c r="F381">
        <v>37.568000789999999</v>
      </c>
      <c r="G381">
        <v>0.81489997999999997</v>
      </c>
      <c r="H381">
        <v>31.025999070000001</v>
      </c>
      <c r="J381" s="2">
        <f>TREND(Calibration!$A$2:$A$4,Calibration!$B$2:$B$4,C381)</f>
        <v>343.64867579724091</v>
      </c>
      <c r="K381" s="2">
        <f>TREND(Calibration!$A$2:$A$4,Calibration!$C$2:$C$4,E381)</f>
        <v>473.35789360492731</v>
      </c>
      <c r="L381" s="2">
        <f>TREND(Calibration!$A$2:$A$4,Calibration!$D$2:$D$4,G381)</f>
        <v>590.41667236833825</v>
      </c>
    </row>
    <row r="382" spans="1:12" x14ac:dyDescent="0.25">
      <c r="A382">
        <v>1899287</v>
      </c>
      <c r="B382">
        <v>14.916000370000001</v>
      </c>
      <c r="C382">
        <v>0.31114000000000003</v>
      </c>
      <c r="D382">
        <v>34.835998539999999</v>
      </c>
      <c r="E382">
        <v>0.25556999000000002</v>
      </c>
      <c r="F382">
        <v>37.511001589999999</v>
      </c>
      <c r="G382">
        <v>0.80949998000000001</v>
      </c>
      <c r="H382">
        <v>30.975000380000001</v>
      </c>
      <c r="J382" s="2">
        <f>TREND(Calibration!$A$2:$A$4,Calibration!$B$2:$B$4,C382)</f>
        <v>352.27251570080239</v>
      </c>
      <c r="K382" s="2">
        <f>TREND(Calibration!$A$2:$A$4,Calibration!$C$2:$C$4,E382)</f>
        <v>478.82245202113108</v>
      </c>
      <c r="L382" s="2">
        <f>TREND(Calibration!$A$2:$A$4,Calibration!$D$2:$D$4,G382)</f>
        <v>586.58977110778619</v>
      </c>
    </row>
    <row r="383" spans="1:12" x14ac:dyDescent="0.25">
      <c r="A383">
        <v>1904210</v>
      </c>
      <c r="B383">
        <v>14.958000180000001</v>
      </c>
      <c r="C383">
        <v>0.31053998999999999</v>
      </c>
      <c r="D383">
        <v>34.784000399999996</v>
      </c>
      <c r="E383">
        <v>0.25611001</v>
      </c>
      <c r="F383">
        <v>37.511001589999999</v>
      </c>
      <c r="G383">
        <v>0.81599997999999996</v>
      </c>
      <c r="H383">
        <v>31.05800056</v>
      </c>
      <c r="J383" s="2">
        <f>TREND(Calibration!$A$2:$A$4,Calibration!$B$2:$B$4,C383)</f>
        <v>349.61896866695292</v>
      </c>
      <c r="K383" s="2">
        <f>TREND(Calibration!$A$2:$A$4,Calibration!$C$2:$C$4,E383)</f>
        <v>483.0381848686261</v>
      </c>
      <c r="L383" s="2">
        <f>TREND(Calibration!$A$2:$A$4,Calibration!$D$2:$D$4,G383)</f>
        <v>591.19622632882101</v>
      </c>
    </row>
    <row r="384" spans="1:12" x14ac:dyDescent="0.25">
      <c r="A384">
        <v>1909250</v>
      </c>
      <c r="B384">
        <v>14.88300037</v>
      </c>
      <c r="C384">
        <v>0.31248999</v>
      </c>
      <c r="D384">
        <v>34.812999730000001</v>
      </c>
      <c r="E384">
        <v>0.25648999</v>
      </c>
      <c r="F384">
        <v>37.481998439999998</v>
      </c>
      <c r="G384">
        <v>0.81110000999999998</v>
      </c>
      <c r="H384">
        <v>31.028999330000001</v>
      </c>
      <c r="J384" s="2">
        <f>TREND(Calibration!$A$2:$A$4,Calibration!$B$2:$B$4,C384)</f>
        <v>358.24285279556102</v>
      </c>
      <c r="K384" s="2">
        <f>TREND(Calibration!$A$2:$A$4,Calibration!$C$2:$C$4,E384)</f>
        <v>486.00454568376472</v>
      </c>
      <c r="L384" s="2">
        <f>TREND(Calibration!$A$2:$A$4,Calibration!$D$2:$D$4,G384)</f>
        <v>587.72368903814197</v>
      </c>
    </row>
    <row r="385" spans="1:12" x14ac:dyDescent="0.25">
      <c r="A385">
        <v>1914250</v>
      </c>
      <c r="B385">
        <v>14.94499969</v>
      </c>
      <c r="C385">
        <v>0.30871000999999998</v>
      </c>
      <c r="D385">
        <v>34.848999020000001</v>
      </c>
      <c r="E385">
        <v>0.25648999</v>
      </c>
      <c r="F385">
        <v>37.487998959999999</v>
      </c>
      <c r="G385">
        <v>0.80199999</v>
      </c>
      <c r="H385">
        <v>30.993999479999999</v>
      </c>
      <c r="J385" s="2">
        <f>TREND(Calibration!$A$2:$A$4,Calibration!$B$2:$B$4,C385)</f>
        <v>341.52587355019887</v>
      </c>
      <c r="K385" s="2">
        <f>TREND(Calibration!$A$2:$A$4,Calibration!$C$2:$C$4,E385)</f>
        <v>486.00454568376472</v>
      </c>
      <c r="L385" s="2">
        <f>TREND(Calibration!$A$2:$A$4,Calibration!$D$2:$D$4,G385)</f>
        <v>581.27463755498491</v>
      </c>
    </row>
    <row r="386" spans="1:12" x14ac:dyDescent="0.25">
      <c r="A386">
        <v>1919276</v>
      </c>
      <c r="B386">
        <v>15.09399986</v>
      </c>
      <c r="C386">
        <v>0.30805999000000001</v>
      </c>
      <c r="D386">
        <v>34.826000209999997</v>
      </c>
      <c r="E386">
        <v>0.25707998999999998</v>
      </c>
      <c r="F386">
        <v>37.504001619999997</v>
      </c>
      <c r="G386">
        <v>0.80839998000000002</v>
      </c>
      <c r="H386">
        <v>31.06100082</v>
      </c>
      <c r="J386" s="2">
        <f>TREND(Calibration!$A$2:$A$4,Calibration!$B$2:$B$4,C386)</f>
        <v>338.65115705723588</v>
      </c>
      <c r="K386" s="2">
        <f>TREND(Calibration!$A$2:$A$4,Calibration!$C$2:$C$4,E386)</f>
        <v>490.61045357610578</v>
      </c>
      <c r="L386" s="2">
        <f>TREND(Calibration!$A$2:$A$4,Calibration!$D$2:$D$4,G386)</f>
        <v>585.81021714730343</v>
      </c>
    </row>
    <row r="387" spans="1:12" x14ac:dyDescent="0.25">
      <c r="A387">
        <v>1924201</v>
      </c>
      <c r="B387">
        <v>15.23400021</v>
      </c>
      <c r="C387">
        <v>0.31167999000000002</v>
      </c>
      <c r="D387">
        <v>34.819999690000003</v>
      </c>
      <c r="E387">
        <v>0.25707998999999998</v>
      </c>
      <c r="F387">
        <v>37.555000309999997</v>
      </c>
      <c r="G387">
        <v>0.81059998</v>
      </c>
      <c r="H387">
        <v>31.06399918</v>
      </c>
      <c r="J387" s="2">
        <f>TREND(Calibration!$A$2:$A$4,Calibration!$B$2:$B$4,C387)</f>
        <v>354.66062400367764</v>
      </c>
      <c r="K387" s="2">
        <f>TREND(Calibration!$A$2:$A$4,Calibration!$C$2:$C$4,E387)</f>
        <v>490.61045357610578</v>
      </c>
      <c r="L387" s="2">
        <f>TREND(Calibration!$A$2:$A$4,Calibration!$D$2:$D$4,G387)</f>
        <v>587.36932506826906</v>
      </c>
    </row>
    <row r="388" spans="1:12" x14ac:dyDescent="0.25">
      <c r="A388">
        <v>1929271</v>
      </c>
      <c r="B388">
        <v>15.29899979</v>
      </c>
      <c r="C388">
        <v>0.30891999999999997</v>
      </c>
      <c r="D388">
        <v>34.823001859999998</v>
      </c>
      <c r="E388">
        <v>0.25714000999999997</v>
      </c>
      <c r="F388">
        <v>37.561000819999997</v>
      </c>
      <c r="G388">
        <v>0.80790001</v>
      </c>
      <c r="H388">
        <v>31.068000789999999</v>
      </c>
      <c r="J388" s="2">
        <f>TREND(Calibration!$A$2:$A$4,Calibration!$B$2:$B$4,C388)</f>
        <v>342.45455530823278</v>
      </c>
      <c r="K388" s="2">
        <f>TREND(Calibration!$A$2:$A$4,Calibration!$C$2:$C$4,E388)</f>
        <v>491.07900712135711</v>
      </c>
      <c r="L388" s="2">
        <f>TREND(Calibration!$A$2:$A$4,Calibration!$D$2:$D$4,G388)</f>
        <v>585.45589569855565</v>
      </c>
    </row>
    <row r="389" spans="1:12" x14ac:dyDescent="0.25">
      <c r="A389">
        <v>1934212</v>
      </c>
      <c r="B389">
        <v>15.288999560000001</v>
      </c>
      <c r="C389">
        <v>0.30816999</v>
      </c>
      <c r="D389">
        <v>34.848999020000001</v>
      </c>
      <c r="E389">
        <v>0.25714000999999997</v>
      </c>
      <c r="F389">
        <v>37.5359993</v>
      </c>
      <c r="G389">
        <v>0.80519998000000004</v>
      </c>
      <c r="H389">
        <v>31.006999969999999</v>
      </c>
      <c r="J389" s="2">
        <f>TREND(Calibration!$A$2:$A$4,Calibration!$B$2:$B$4,C389)</f>
        <v>339.13763257218307</v>
      </c>
      <c r="K389" s="2">
        <f>TREND(Calibration!$A$2:$A$4,Calibration!$C$2:$C$4,E389)</f>
        <v>491.07900712135711</v>
      </c>
      <c r="L389" s="2">
        <f>TREND(Calibration!$A$2:$A$4,Calibration!$D$2:$D$4,G389)</f>
        <v>583.54242380771711</v>
      </c>
    </row>
    <row r="390" spans="1:12" x14ac:dyDescent="0.25">
      <c r="A390">
        <v>1939346</v>
      </c>
      <c r="B390">
        <v>15.25599957</v>
      </c>
      <c r="C390">
        <v>0.30746001000000001</v>
      </c>
      <c r="D390">
        <v>34.833000179999999</v>
      </c>
      <c r="E390">
        <v>0.25714000999999997</v>
      </c>
      <c r="F390">
        <v>37.522998809999997</v>
      </c>
      <c r="G390">
        <v>0.80900002000000004</v>
      </c>
      <c r="H390">
        <v>30.981000900000002</v>
      </c>
      <c r="J390" s="2">
        <f>TREND(Calibration!$A$2:$A$4,Calibration!$B$2:$B$4,C390)</f>
        <v>335.99774269852719</v>
      </c>
      <c r="K390" s="2">
        <f>TREND(Calibration!$A$2:$A$4,Calibration!$C$2:$C$4,E390)</f>
        <v>491.07900712135711</v>
      </c>
      <c r="L390" s="2">
        <f>TREND(Calibration!$A$2:$A$4,Calibration!$D$2:$D$4,G390)</f>
        <v>586.23545674589263</v>
      </c>
    </row>
    <row r="391" spans="1:12" x14ac:dyDescent="0.25">
      <c r="A391">
        <v>1944203</v>
      </c>
      <c r="B391">
        <v>15.25300026</v>
      </c>
      <c r="C391">
        <v>0.30821999999999999</v>
      </c>
      <c r="D391">
        <v>34.84500122</v>
      </c>
      <c r="E391">
        <v>0.25681000999999998</v>
      </c>
      <c r="F391">
        <v>37.5359993</v>
      </c>
      <c r="G391">
        <v>0.81379997999999998</v>
      </c>
      <c r="H391">
        <v>31.038999560000001</v>
      </c>
      <c r="J391" s="2">
        <f>TREND(Calibration!$A$2:$A$4,Calibration!$B$2:$B$4,C391)</f>
        <v>339.35880203129682</v>
      </c>
      <c r="K391" s="2">
        <f>TREND(Calibration!$A$2:$A$4,Calibration!$C$2:$C$4,E391)</f>
        <v>488.50282135106454</v>
      </c>
      <c r="L391" s="2">
        <f>TREND(Calibration!$A$2:$A$4,Calibration!$D$2:$D$4,G391)</f>
        <v>589.63711840785538</v>
      </c>
    </row>
    <row r="392" spans="1:12" x14ac:dyDescent="0.25">
      <c r="A392">
        <v>1949264</v>
      </c>
      <c r="B392">
        <v>15.17199993</v>
      </c>
      <c r="C392">
        <v>0.30864998999999999</v>
      </c>
      <c r="D392">
        <v>34.883998869999999</v>
      </c>
      <c r="E392">
        <v>0.25648999</v>
      </c>
      <c r="F392">
        <v>37.494998930000001</v>
      </c>
      <c r="G392">
        <v>0.80199999</v>
      </c>
      <c r="H392">
        <v>30.978000640000001</v>
      </c>
      <c r="J392" s="2">
        <f>TREND(Calibration!$A$2:$A$4,Calibration!$B$2:$B$4,C392)</f>
        <v>341.26043481922511</v>
      </c>
      <c r="K392" s="2">
        <f>TREND(Calibration!$A$2:$A$4,Calibration!$C$2:$C$4,E392)</f>
        <v>486.00454568376472</v>
      </c>
      <c r="L392" s="2">
        <f>TREND(Calibration!$A$2:$A$4,Calibration!$D$2:$D$4,G392)</f>
        <v>581.27463755498491</v>
      </c>
    </row>
    <row r="393" spans="1:12" x14ac:dyDescent="0.25">
      <c r="A393">
        <v>1954239</v>
      </c>
      <c r="B393">
        <v>15.166000370000001</v>
      </c>
      <c r="C393">
        <v>0.308</v>
      </c>
      <c r="D393">
        <v>34.84500122</v>
      </c>
      <c r="E393">
        <v>0.25642999999999999</v>
      </c>
      <c r="F393">
        <v>37.494998930000001</v>
      </c>
      <c r="G393">
        <v>0.81220000999999997</v>
      </c>
      <c r="H393">
        <v>31.068000789999999</v>
      </c>
      <c r="J393" s="2">
        <f>TREND(Calibration!$A$2:$A$4,Calibration!$B$2:$B$4,C393)</f>
        <v>338.38585100140244</v>
      </c>
      <c r="K393" s="2">
        <f>TREND(Calibration!$A$2:$A$4,Calibration!$C$2:$C$4,E393)</f>
        <v>485.53622633721966</v>
      </c>
      <c r="L393" s="2">
        <f>TREND(Calibration!$A$2:$A$4,Calibration!$D$2:$D$4,G393)</f>
        <v>588.50324299862473</v>
      </c>
    </row>
    <row r="394" spans="1:12" x14ac:dyDescent="0.25">
      <c r="A394">
        <v>1959266</v>
      </c>
      <c r="B394">
        <v>15.130000109999999</v>
      </c>
      <c r="C394">
        <v>0.30794999000000001</v>
      </c>
      <c r="D394">
        <v>34.841999049999998</v>
      </c>
      <c r="E394">
        <v>0.25611001</v>
      </c>
      <c r="F394">
        <v>37.561000819999997</v>
      </c>
      <c r="G394">
        <v>0.81919998000000005</v>
      </c>
      <c r="H394">
        <v>31.06399918</v>
      </c>
      <c r="J394" s="2">
        <f>TREND(Calibration!$A$2:$A$4,Calibration!$B$2:$B$4,C394)</f>
        <v>338.16468154228892</v>
      </c>
      <c r="K394" s="2">
        <f>TREND(Calibration!$A$2:$A$4,Calibration!$C$2:$C$4,E394)</f>
        <v>483.0381848686261</v>
      </c>
      <c r="L394" s="2">
        <f>TREND(Calibration!$A$2:$A$4,Calibration!$D$2:$D$4,G394)</f>
        <v>593.46401966840745</v>
      </c>
    </row>
    <row r="395" spans="1:12" x14ac:dyDescent="0.25">
      <c r="A395">
        <v>1964203</v>
      </c>
      <c r="B395">
        <v>15.10700035</v>
      </c>
      <c r="C395">
        <v>0.30713998999999997</v>
      </c>
      <c r="D395">
        <v>34.823001859999998</v>
      </c>
      <c r="E395">
        <v>0.25551998999999997</v>
      </c>
      <c r="F395">
        <v>37.52999878</v>
      </c>
      <c r="G395">
        <v>0.81919998000000005</v>
      </c>
      <c r="H395">
        <v>31.093000409999998</v>
      </c>
      <c r="J395" s="2">
        <f>TREND(Calibration!$A$2:$A$4,Calibration!$B$2:$B$4,C395)</f>
        <v>334.58245275040531</v>
      </c>
      <c r="K395" s="2">
        <f>TREND(Calibration!$A$2:$A$4,Calibration!$C$2:$C$4,E395)</f>
        <v>478.43212084381366</v>
      </c>
      <c r="L395" s="2">
        <f>TREND(Calibration!$A$2:$A$4,Calibration!$D$2:$D$4,G395)</f>
        <v>593.46401966840745</v>
      </c>
    </row>
    <row r="396" spans="1:12" x14ac:dyDescent="0.25">
      <c r="A396">
        <v>1969304</v>
      </c>
      <c r="B396">
        <v>15.06499958</v>
      </c>
      <c r="C396">
        <v>0.30670999999999998</v>
      </c>
      <c r="D396">
        <v>34.861000060000002</v>
      </c>
      <c r="E396">
        <v>0.25529998999999998</v>
      </c>
      <c r="F396">
        <v>37.492000580000003</v>
      </c>
      <c r="G396">
        <v>0.81059998</v>
      </c>
      <c r="H396">
        <v>31.038999560000001</v>
      </c>
      <c r="J396" s="2">
        <f>TREND(Calibration!$A$2:$A$4,Calibration!$B$2:$B$4,C396)</f>
        <v>332.68081996247702</v>
      </c>
      <c r="K396" s="2">
        <f>TREND(Calibration!$A$2:$A$4,Calibration!$C$2:$C$4,E396)</f>
        <v>476.71466366361847</v>
      </c>
      <c r="L396" s="2">
        <f>TREND(Calibration!$A$2:$A$4,Calibration!$D$2:$D$4,G396)</f>
        <v>587.36932506826906</v>
      </c>
    </row>
    <row r="397" spans="1:12" x14ac:dyDescent="0.25">
      <c r="A397">
        <v>1974203</v>
      </c>
      <c r="B397">
        <v>15.06200027</v>
      </c>
      <c r="C397">
        <v>0.30757001</v>
      </c>
      <c r="D397">
        <v>34.881000520000001</v>
      </c>
      <c r="E397">
        <v>0.25481000999999998</v>
      </c>
      <c r="F397">
        <v>37.500999450000002</v>
      </c>
      <c r="G397">
        <v>0.80900002000000004</v>
      </c>
      <c r="H397">
        <v>31.048000340000002</v>
      </c>
      <c r="J397" s="2">
        <f>TREND(Calibration!$A$2:$A$4,Calibration!$B$2:$B$4,C397)</f>
        <v>336.48421821347415</v>
      </c>
      <c r="K397" s="2">
        <f>TREND(Calibration!$A$2:$A$4,Calibration!$C$2:$C$4,E397)</f>
        <v>472.88957425838225</v>
      </c>
      <c r="L397" s="2">
        <f>TREND(Calibration!$A$2:$A$4,Calibration!$D$2:$D$4,G397)</f>
        <v>586.23545674589263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AVERAGE('1A'!$J2:$J32) + Calibration!$C$11</f>
        <v>394.4543705435056</v>
      </c>
      <c r="C3" s="3">
        <v>403.25449222501925</v>
      </c>
      <c r="D3" s="3">
        <v>582.76286984723424</v>
      </c>
      <c r="E3" s="3">
        <f>(C3-B3)/(7*35314.6667/1400)</f>
        <v>4.9838339159597074E-2</v>
      </c>
      <c r="G3" s="3">
        <f>AVERAGE('2A'!$J2:$J32) + Calibration!$C$11</f>
        <v>389.01042278175038</v>
      </c>
      <c r="H3" s="3">
        <v>408.32871946390583</v>
      </c>
      <c r="I3" s="3">
        <v>600.76350782761779</v>
      </c>
      <c r="J3" s="3">
        <f>(H3-G3)/(7*35314.6667/1400)</f>
        <v>0.10940664878004043</v>
      </c>
      <c r="L3" s="3">
        <f>AVERAGE('3A'!$J2:$J32) + Calibration!$C$11</f>
        <v>385.92465009924979</v>
      </c>
      <c r="M3" s="3">
        <v>420.58511843166116</v>
      </c>
      <c r="N3" s="3">
        <v>580.49507650764781</v>
      </c>
      <c r="O3" s="3">
        <f>(M3-L3)/(7*35314.6667/1400)</f>
        <v>0.19629503303459672</v>
      </c>
      <c r="Q3" s="3">
        <f>AVERAGE('4A'!$J158:$J188) + Calibration!$C$11</f>
        <v>383.69057620781098</v>
      </c>
      <c r="R3" s="3">
        <v>455.63693622096844</v>
      </c>
      <c r="S3" s="3">
        <v>554.48631455741247</v>
      </c>
      <c r="T3" s="3">
        <f>(R3-Q3)/(7*35314.6667/1400)</f>
        <v>0.4074588081170108</v>
      </c>
    </row>
    <row r="4" spans="1:20" x14ac:dyDescent="0.25">
      <c r="A4" s="3">
        <f>1/12+A3</f>
        <v>2.5833333333333335</v>
      </c>
      <c r="B4" s="3">
        <f>AVERAGE('1A'!$J3:$J33) + Calibration!$C$11</f>
        <v>394.438677784959</v>
      </c>
      <c r="C4" s="3">
        <v>402.86408298146694</v>
      </c>
      <c r="D4" s="3">
        <v>590.84191196692746</v>
      </c>
      <c r="E4" s="3">
        <f t="shared" ref="E4:E67" si="0">(C4-B4)/(7*35314.6667/1400)</f>
        <v>4.7716181314025753E-2</v>
      </c>
      <c r="G4" s="3">
        <f>AVERAGE('2A'!$J3:$J33) + Calibration!$C$11</f>
        <v>389.01755300058824</v>
      </c>
      <c r="H4" s="3">
        <v>408.32871946390583</v>
      </c>
      <c r="I4" s="3">
        <v>595.02313467622719</v>
      </c>
      <c r="J4" s="3">
        <f t="shared" ref="J4:J67" si="1">(H4-G4)/(7*35314.6667/1400)</f>
        <v>0.10936626771741606</v>
      </c>
      <c r="L4" s="3">
        <f>AVERAGE('3A'!$J3:$J33) + Calibration!$C$11</f>
        <v>385.55515696619602</v>
      </c>
      <c r="M4" s="3">
        <v>419.72638984156379</v>
      </c>
      <c r="N4" s="3">
        <v>593.88925926699653</v>
      </c>
      <c r="O4" s="3">
        <f t="shared" ref="O4:O67" si="2">(M4-L4)/(7*35314.6667/1400)</f>
        <v>0.19352431195601663</v>
      </c>
      <c r="Q4" s="3">
        <f>AVERAGE('4A'!$J159:$J189) + Calibration!$C$11</f>
        <v>383.7904392167444</v>
      </c>
      <c r="R4" s="3">
        <v>455.63693622096844</v>
      </c>
      <c r="S4" s="3">
        <v>564.7622673011216</v>
      </c>
      <c r="T4" s="3">
        <f t="shared" ref="T4:T67" si="3">(R4-Q4)/(7*35314.6667/1400)</f>
        <v>0.40689324701582996</v>
      </c>
    </row>
    <row r="5" spans="1:20" x14ac:dyDescent="0.25">
      <c r="A5" s="3">
        <f t="shared" ref="A5:A68" si="4">1/12+A4</f>
        <v>2.666666666666667</v>
      </c>
      <c r="B5" s="3">
        <f>AVERAGE('1A'!$J4:$J34) + Calibration!$C$11</f>
        <v>394.46863526102464</v>
      </c>
      <c r="C5" s="3">
        <v>402.86408298146694</v>
      </c>
      <c r="D5" s="3">
        <v>588.14888611560605</v>
      </c>
      <c r="E5" s="3">
        <f t="shared" si="0"/>
        <v>4.7546521063115632E-2</v>
      </c>
      <c r="G5" s="3">
        <f>AVERAGE('2A'!$J4:$J34) + Calibration!$C$11</f>
        <v>389.28718027147971</v>
      </c>
      <c r="H5" s="3">
        <v>407.46991280757265</v>
      </c>
      <c r="I5" s="3">
        <v>599.20439281979793</v>
      </c>
      <c r="J5" s="3">
        <f t="shared" si="1"/>
        <v>0.10297552963224167</v>
      </c>
      <c r="L5" s="3">
        <f>AVERAGE('3A'!$J4:$J34) + Calibration!$C$11</f>
        <v>385.86330282624749</v>
      </c>
      <c r="M5" s="3">
        <v>420.58511843166116</v>
      </c>
      <c r="N5" s="3">
        <v>580.84944047752083</v>
      </c>
      <c r="O5" s="3">
        <f t="shared" si="2"/>
        <v>0.19664246529849685</v>
      </c>
      <c r="Q5" s="3">
        <f>AVERAGE('4A'!$J160:$J190) + Calibration!$C$11</f>
        <v>383.51367459394311</v>
      </c>
      <c r="R5" s="3">
        <v>455.63693622096844</v>
      </c>
      <c r="S5" s="3">
        <v>561.36056311803372</v>
      </c>
      <c r="T5" s="3">
        <f t="shared" si="3"/>
        <v>0.40846066728997515</v>
      </c>
    </row>
    <row r="6" spans="1:20" x14ac:dyDescent="0.25">
      <c r="A6" s="3">
        <f t="shared" si="4"/>
        <v>2.7500000000000004</v>
      </c>
      <c r="B6" s="3">
        <f>AVERAGE('1A'!$J5:$J35) + Calibration!$C$11</f>
        <v>395.0549752115196</v>
      </c>
      <c r="C6" s="3">
        <v>402.86408298146694</v>
      </c>
      <c r="D6" s="3">
        <v>585.10153881553686</v>
      </c>
      <c r="E6" s="3">
        <f t="shared" si="0"/>
        <v>4.4225861375309712E-2</v>
      </c>
      <c r="G6" s="3">
        <f>AVERAGE('2A'!$J5:$J35) + Calibration!$C$11</f>
        <v>389.90490145922473</v>
      </c>
      <c r="H6" s="3">
        <v>407.07965969649103</v>
      </c>
      <c r="I6" s="3">
        <v>600.40915094459899</v>
      </c>
      <c r="J6" s="3">
        <f t="shared" si="1"/>
        <v>9.7266998911057556E-2</v>
      </c>
      <c r="L6" s="3">
        <f>AVERAGE('3A'!$J5:$J35) + Calibration!$C$11</f>
        <v>386.1643184674611</v>
      </c>
      <c r="M6" s="3">
        <v>420.19478725434419</v>
      </c>
      <c r="N6" s="3">
        <v>590.41667236833825</v>
      </c>
      <c r="O6" s="3">
        <f t="shared" si="2"/>
        <v>0.1927271129356749</v>
      </c>
      <c r="Q6" s="3">
        <f>AVERAGE('4A'!$J161:$J191) + Calibration!$C$11</f>
        <v>383.20552302743391</v>
      </c>
      <c r="R6" s="3">
        <v>455.63693622096844</v>
      </c>
      <c r="S6" s="3">
        <v>563.27403500887226</v>
      </c>
      <c r="T6" s="3">
        <f t="shared" si="3"/>
        <v>0.41020584341822214</v>
      </c>
    </row>
    <row r="7" spans="1:20" x14ac:dyDescent="0.25">
      <c r="A7" s="3">
        <f t="shared" si="4"/>
        <v>2.8333333333333339</v>
      </c>
      <c r="B7" s="3">
        <f>AVERAGE('1A'!$J6:$J36) + Calibration!$C$11</f>
        <v>395.711219268268</v>
      </c>
      <c r="C7" s="3">
        <v>402.47375180414997</v>
      </c>
      <c r="D7" s="3">
        <v>588.14888611560605</v>
      </c>
      <c r="E7" s="3">
        <f t="shared" si="0"/>
        <v>3.829871930170007E-2</v>
      </c>
      <c r="G7" s="3">
        <f>AVERAGE('2A'!$J6:$J36) + Calibration!$C$11</f>
        <v>389.82073120883791</v>
      </c>
      <c r="H7" s="3">
        <v>405.83052186284112</v>
      </c>
      <c r="I7" s="3">
        <v>595.02313467622719</v>
      </c>
      <c r="J7" s="3">
        <f t="shared" si="1"/>
        <v>9.0669357239060167E-2</v>
      </c>
      <c r="L7" s="3">
        <f>AVERAGE('3A'!$J6:$J36) + Calibration!$C$11</f>
        <v>386.33265754162028</v>
      </c>
      <c r="M7" s="3">
        <v>420.19478725434419</v>
      </c>
      <c r="N7" s="3">
        <v>591.975787376158</v>
      </c>
      <c r="O7" s="3">
        <f t="shared" si="2"/>
        <v>0.19177374658741383</v>
      </c>
      <c r="Q7" s="3">
        <f>AVERAGE('4A'!$J162:$J192) + Calibration!$C$11</f>
        <v>382.93589147669923</v>
      </c>
      <c r="R7" s="3">
        <v>457.74456844600968</v>
      </c>
      <c r="S7" s="3">
        <v>562.49448104838939</v>
      </c>
      <c r="T7" s="3">
        <f t="shared" si="3"/>
        <v>0.42366916615588757</v>
      </c>
    </row>
    <row r="8" spans="1:20" x14ac:dyDescent="0.25">
      <c r="A8" s="3">
        <f t="shared" si="4"/>
        <v>2.9166666666666674</v>
      </c>
      <c r="B8" s="3">
        <f>AVERAGE('1A'!$J7:$J37) + Calibration!$C$11</f>
        <v>396.16631069273603</v>
      </c>
      <c r="C8" s="3">
        <v>399.8975660338574</v>
      </c>
      <c r="D8" s="3">
        <v>583.54242380771711</v>
      </c>
      <c r="E8" s="3">
        <f t="shared" si="0"/>
        <v>2.1131477030881154E-2</v>
      </c>
      <c r="G8" s="3">
        <f>AVERAGE('2A'!$J7:$J37) + Calibration!$C$11</f>
        <v>388.88059088383608</v>
      </c>
      <c r="H8" s="3">
        <v>405.36220251629584</v>
      </c>
      <c r="I8" s="3">
        <v>596.58224259719282</v>
      </c>
      <c r="J8" s="3">
        <f t="shared" si="1"/>
        <v>9.3341453693854395E-2</v>
      </c>
      <c r="L8" s="3">
        <f>AVERAGE('3A'!$J7:$J37) + Calibration!$C$11</f>
        <v>386.45677584880912</v>
      </c>
      <c r="M8" s="3">
        <v>419.72638984156379</v>
      </c>
      <c r="N8" s="3">
        <v>587.72368903814197</v>
      </c>
      <c r="O8" s="3">
        <f t="shared" si="2"/>
        <v>0.18841811123622848</v>
      </c>
      <c r="Q8" s="3">
        <f>AVERAGE('4A'!$J163:$J193) + Calibration!$C$11</f>
        <v>383.12848727572822</v>
      </c>
      <c r="R8" s="3">
        <v>460.24284411330996</v>
      </c>
      <c r="S8" s="3">
        <v>561.36056311803372</v>
      </c>
      <c r="T8" s="3">
        <f t="shared" si="3"/>
        <v>0.43672708278785327</v>
      </c>
    </row>
    <row r="9" spans="1:20" x14ac:dyDescent="0.25">
      <c r="A9" s="3">
        <f t="shared" si="4"/>
        <v>3.0000000000000009</v>
      </c>
      <c r="B9" s="3">
        <f>AVERAGE('1A'!$J8:$J38) + Calibration!$C$11</f>
        <v>396.19626816880174</v>
      </c>
      <c r="C9" s="3">
        <v>400.75629462395477</v>
      </c>
      <c r="D9" s="3">
        <v>581.98330879989726</v>
      </c>
      <c r="E9" s="3">
        <f t="shared" si="0"/>
        <v>2.5825113932920314E-2</v>
      </c>
      <c r="G9" s="3">
        <f>AVERAGE('2A'!$J8:$J38) + Calibration!$C$11</f>
        <v>388.79641778022051</v>
      </c>
      <c r="H9" s="3">
        <v>405.36220251629584</v>
      </c>
      <c r="I9" s="3">
        <v>608.4173103487218</v>
      </c>
      <c r="J9" s="3">
        <f t="shared" si="1"/>
        <v>9.3818157066595381E-2</v>
      </c>
      <c r="L9" s="3">
        <f>AVERAGE('3A'!$J8:$J38) + Calibration!$C$11</f>
        <v>386.7264059729294</v>
      </c>
      <c r="M9" s="3">
        <v>417.61860148405162</v>
      </c>
      <c r="N9" s="3">
        <v>591.19622632882101</v>
      </c>
      <c r="O9" s="3">
        <f t="shared" si="2"/>
        <v>0.17495391234216134</v>
      </c>
      <c r="Q9" s="3">
        <f>AVERAGE('4A'!$J164:$J194) + Calibration!$C$11</f>
        <v>383.35246288539304</v>
      </c>
      <c r="R9" s="3">
        <v>458.13497768956199</v>
      </c>
      <c r="S9" s="3">
        <v>560.22668770880307</v>
      </c>
      <c r="T9" s="3">
        <f t="shared" si="3"/>
        <v>0.4235210001524321</v>
      </c>
    </row>
    <row r="10" spans="1:20" x14ac:dyDescent="0.25">
      <c r="A10" s="3">
        <f t="shared" si="4"/>
        <v>3.0833333333333344</v>
      </c>
      <c r="B10" s="3">
        <f>AVERAGE('1A'!$J9:$J39) + Calibration!$C$11</f>
        <v>395.60279371962559</v>
      </c>
      <c r="C10" s="3">
        <v>399.8975660338574</v>
      </c>
      <c r="D10" s="3">
        <v>573.62082794702667</v>
      </c>
      <c r="E10" s="3">
        <f t="shared" si="0"/>
        <v>2.4322881768734386E-2</v>
      </c>
      <c r="G10" s="3">
        <f>AVERAGE('2A'!$J9:$J39) + Calibration!$C$11</f>
        <v>389.48261931303438</v>
      </c>
      <c r="H10" s="3">
        <v>405.36220251629584</v>
      </c>
      <c r="I10" s="3">
        <v>603.45649115781407</v>
      </c>
      <c r="J10" s="3">
        <f t="shared" si="1"/>
        <v>8.9931944357053553E-2</v>
      </c>
      <c r="L10" s="3">
        <f>AVERAGE('3A'!$J9:$J39) + Calibration!$C$11</f>
        <v>386.86478899763739</v>
      </c>
      <c r="M10" s="3">
        <v>418.08692083059645</v>
      </c>
      <c r="N10" s="3">
        <v>584.32197776819987</v>
      </c>
      <c r="O10" s="3">
        <f t="shared" si="2"/>
        <v>0.17682246358541484</v>
      </c>
      <c r="Q10" s="3">
        <f>AVERAGE('4A'!$J165:$J195) + Calibration!$C$11</f>
        <v>382.7204698470569</v>
      </c>
      <c r="R10" s="3">
        <v>460.24284411330996</v>
      </c>
      <c r="S10" s="3">
        <v>562.49448104838939</v>
      </c>
      <c r="T10" s="3">
        <f t="shared" si="3"/>
        <v>0.43903783617616893</v>
      </c>
    </row>
    <row r="11" spans="1:20" x14ac:dyDescent="0.25">
      <c r="A11" s="3">
        <f t="shared" si="4"/>
        <v>3.1666666666666679</v>
      </c>
      <c r="B11" s="3">
        <f>AVERAGE('1A'!$J10:$J40) + Calibration!$C$11</f>
        <v>396.08070812147838</v>
      </c>
      <c r="C11" s="3">
        <v>402.86408298146694</v>
      </c>
      <c r="D11" s="3">
        <v>575.8886212866131</v>
      </c>
      <c r="E11" s="3">
        <f t="shared" si="0"/>
        <v>3.8416757080641253E-2</v>
      </c>
      <c r="G11" s="3">
        <f>AVERAGE('2A'!$J10:$J40) + Calibration!$C$11</f>
        <v>389.70659634931349</v>
      </c>
      <c r="H11" s="3">
        <v>405.36220251629584</v>
      </c>
      <c r="I11" s="3">
        <v>599.98395386713503</v>
      </c>
      <c r="J11" s="3">
        <f t="shared" si="1"/>
        <v>8.8663479680992432E-2</v>
      </c>
      <c r="L11" s="3">
        <f>AVERAGE('3A'!$J10:$J40) + Calibration!$C$11</f>
        <v>386.98034476511737</v>
      </c>
      <c r="M11" s="3">
        <v>418.47733007414922</v>
      </c>
      <c r="N11" s="3">
        <v>582.40854839848646</v>
      </c>
      <c r="O11" s="3">
        <f t="shared" si="2"/>
        <v>0.17837906032980827</v>
      </c>
      <c r="Q11" s="3">
        <f>AVERAGE('4A'!$J166:$J196) + Calibration!$C$11</f>
        <v>382.41232256039098</v>
      </c>
      <c r="R11" s="3">
        <v>460.71116345985456</v>
      </c>
      <c r="S11" s="3">
        <v>564.7622673011216</v>
      </c>
      <c r="T11" s="3">
        <f t="shared" si="3"/>
        <v>0.44343525348613061</v>
      </c>
    </row>
    <row r="12" spans="1:20" x14ac:dyDescent="0.25">
      <c r="A12" s="3">
        <f t="shared" si="4"/>
        <v>3.2500000000000013</v>
      </c>
      <c r="B12" s="3">
        <f>AVERAGE('1A'!$J11:$J41) + Calibration!$C$11</f>
        <v>396.28043413934523</v>
      </c>
      <c r="C12" s="3">
        <v>402.86408298146694</v>
      </c>
      <c r="D12" s="3">
        <v>583.54242380771711</v>
      </c>
      <c r="E12" s="3">
        <f t="shared" si="0"/>
        <v>3.7285634878279642E-2</v>
      </c>
      <c r="G12" s="3">
        <f>AVERAGE('2A'!$J11:$J41) + Calibration!$C$11</f>
        <v>389.33567802846096</v>
      </c>
      <c r="H12" s="3">
        <v>404.97194940521445</v>
      </c>
      <c r="I12" s="3">
        <v>599.62958989726212</v>
      </c>
      <c r="J12" s="3">
        <f t="shared" si="1"/>
        <v>8.8553979623165927E-2</v>
      </c>
      <c r="L12" s="3">
        <f>AVERAGE('3A'!$J11:$J41) + Calibration!$C$11</f>
        <v>387.09590053259745</v>
      </c>
      <c r="M12" s="3">
        <v>417.61860148405162</v>
      </c>
      <c r="N12" s="3">
        <v>590.06235800644458</v>
      </c>
      <c r="O12" s="3">
        <f t="shared" si="2"/>
        <v>0.17286132818834823</v>
      </c>
      <c r="Q12" s="3">
        <f>AVERAGE('4A'!$J167:$J197) + Calibration!$C$11</f>
        <v>381.86450262567053</v>
      </c>
      <c r="R12" s="3">
        <v>463.2092049284488</v>
      </c>
      <c r="S12" s="3">
        <v>559.4471337483202</v>
      </c>
      <c r="T12" s="3">
        <f t="shared" si="3"/>
        <v>0.46068509151625814</v>
      </c>
    </row>
    <row r="13" spans="1:20" x14ac:dyDescent="0.25">
      <c r="A13" s="3">
        <f t="shared" si="4"/>
        <v>3.3333333333333348</v>
      </c>
      <c r="B13" s="3">
        <f>AVERAGE('1A'!$J12:$J42) + Calibration!$C$11</f>
        <v>396.82682888626675</v>
      </c>
      <c r="C13" s="3">
        <v>402.47375180414997</v>
      </c>
      <c r="D13" s="3">
        <v>578.15640753934531</v>
      </c>
      <c r="E13" s="3">
        <f t="shared" si="0"/>
        <v>3.1980610015969461E-2</v>
      </c>
      <c r="G13" s="3">
        <f>AVERAGE('2A'!$J12:$J42) + Calibration!$C$11</f>
        <v>389.38275630410101</v>
      </c>
      <c r="H13" s="3">
        <v>405.83052186284112</v>
      </c>
      <c r="I13" s="3">
        <v>599.20439281979793</v>
      </c>
      <c r="J13" s="3">
        <f t="shared" si="1"/>
        <v>9.3149770878285618E-2</v>
      </c>
      <c r="L13" s="3">
        <f>AVERAGE('3A'!$J12:$J42) + Calibration!$C$11</f>
        <v>387.08877031375971</v>
      </c>
      <c r="M13" s="3">
        <v>418.08692083059645</v>
      </c>
      <c r="N13" s="3">
        <v>587.36932506826906</v>
      </c>
      <c r="O13" s="3">
        <f t="shared" si="2"/>
        <v>0.17555397467102099</v>
      </c>
      <c r="Q13" s="3">
        <f>AVERAGE('4A'!$J168:$J198) + Calibration!$C$11</f>
        <v>382.20403828265859</v>
      </c>
      <c r="R13" s="3">
        <v>465.70748059574862</v>
      </c>
      <c r="S13" s="3">
        <v>570.9278446168305</v>
      </c>
      <c r="T13" s="3">
        <f t="shared" si="3"/>
        <v>0.47291083346449947</v>
      </c>
    </row>
    <row r="14" spans="1:20" x14ac:dyDescent="0.25">
      <c r="A14" s="3">
        <f t="shared" si="4"/>
        <v>3.4166666666666683</v>
      </c>
      <c r="B14" s="3">
        <f>AVERAGE('1A'!$J13:$J43) + Calibration!$C$11</f>
        <v>396.54150885682867</v>
      </c>
      <c r="C14" s="3">
        <v>402.86408298146694</v>
      </c>
      <c r="D14" s="3">
        <v>583.8967806907358</v>
      </c>
      <c r="E14" s="3">
        <f t="shared" si="0"/>
        <v>3.5807072332574297E-2</v>
      </c>
      <c r="G14" s="3">
        <f>AVERAGE('2A'!$J13:$J43) + Calibration!$C$11</f>
        <v>389.55965363812561</v>
      </c>
      <c r="H14" s="3">
        <v>402.86408298146694</v>
      </c>
      <c r="I14" s="3">
        <v>597.29092092895939</v>
      </c>
      <c r="J14" s="3">
        <f t="shared" si="1"/>
        <v>7.5347896987748297E-2</v>
      </c>
      <c r="L14" s="3">
        <f>AVERAGE('3A'!$J13:$J43) + Calibration!$C$11</f>
        <v>387.85200759827933</v>
      </c>
      <c r="M14" s="3">
        <v>417.61860148405162</v>
      </c>
      <c r="N14" s="3">
        <v>590.41667236833825</v>
      </c>
      <c r="O14" s="3">
        <f t="shared" si="2"/>
        <v>0.16857921462853445</v>
      </c>
      <c r="Q14" s="3">
        <f>AVERAGE('4A'!$J169:$J199) + Calibration!$C$11</f>
        <v>382.62060969135229</v>
      </c>
      <c r="R14" s="3">
        <v>464.92666210864377</v>
      </c>
      <c r="S14" s="3">
        <v>569.79392668647461</v>
      </c>
      <c r="T14" s="3">
        <f t="shared" si="3"/>
        <v>0.46612957226234547</v>
      </c>
    </row>
    <row r="15" spans="1:20" x14ac:dyDescent="0.25">
      <c r="A15" s="3">
        <f t="shared" si="4"/>
        <v>3.5000000000000018</v>
      </c>
      <c r="B15" s="3">
        <f>AVERAGE('1A'!$J14:$J44) + Calibration!$C$11</f>
        <v>396.70271771214993</v>
      </c>
      <c r="C15" s="3">
        <v>402.47375180414997</v>
      </c>
      <c r="D15" s="3">
        <v>589.63711840785538</v>
      </c>
      <c r="E15" s="3">
        <f t="shared" si="0"/>
        <v>3.2683497431960959E-2</v>
      </c>
      <c r="G15" s="3">
        <f>AVERAGE('2A'!$J14:$J44) + Calibration!$C$11</f>
        <v>389.55965363812567</v>
      </c>
      <c r="H15" s="3">
        <v>406.22093110639344</v>
      </c>
      <c r="I15" s="3">
        <v>591.55059029869403</v>
      </c>
      <c r="J15" s="3">
        <f t="shared" si="1"/>
        <v>9.4358967676553315E-2</v>
      </c>
      <c r="L15" s="3">
        <f>AVERAGE('3A'!$J14:$J44) + Calibration!$C$11</f>
        <v>388.59099386438663</v>
      </c>
      <c r="M15" s="3">
        <v>417.61860148405162</v>
      </c>
      <c r="N15" s="3">
        <v>581.98330879989726</v>
      </c>
      <c r="O15" s="3">
        <f t="shared" si="2"/>
        <v>0.16439406247979674</v>
      </c>
      <c r="Q15" s="3">
        <f>AVERAGE('4A'!$J170:$J200) + Calibration!$C$11</f>
        <v>383.25260272968842</v>
      </c>
      <c r="R15" s="3">
        <v>464.92666210864377</v>
      </c>
      <c r="S15" s="3">
        <v>575.53429983786521</v>
      </c>
      <c r="T15" s="3">
        <f t="shared" si="3"/>
        <v>0.46255036227741231</v>
      </c>
    </row>
    <row r="16" spans="1:20" x14ac:dyDescent="0.25">
      <c r="A16" s="3">
        <f t="shared" si="4"/>
        <v>3.5833333333333353</v>
      </c>
      <c r="B16" s="3">
        <f>AVERAGE('1A'!$J15:$J45) + Calibration!$C$11</f>
        <v>396.85678921556121</v>
      </c>
      <c r="C16" s="3">
        <v>402.86408298146694</v>
      </c>
      <c r="D16" s="3">
        <v>586.58977110778619</v>
      </c>
      <c r="E16" s="3">
        <f t="shared" si="0"/>
        <v>3.402152322114782E-2</v>
      </c>
      <c r="G16" s="3">
        <f>AVERAGE('2A'!$J15:$J45) + Calibration!$C$11</f>
        <v>390.01474078275055</v>
      </c>
      <c r="H16" s="3">
        <v>405.36220251629584</v>
      </c>
      <c r="I16" s="3">
        <v>587.72368903814197</v>
      </c>
      <c r="J16" s="3">
        <f t="shared" si="1"/>
        <v>8.6918343949967322E-2</v>
      </c>
      <c r="L16" s="3">
        <f>AVERAGE('3A'!$J15:$J45) + Calibration!$C$11</f>
        <v>389.64668853025427</v>
      </c>
      <c r="M16" s="3">
        <v>418.08692083059645</v>
      </c>
      <c r="N16" s="3">
        <v>581.27463755498491</v>
      </c>
      <c r="O16" s="3">
        <f t="shared" si="2"/>
        <v>0.16106753911593444</v>
      </c>
      <c r="Q16" s="3">
        <f>AVERAGE('4A'!$J171:$J201) + Calibration!$C$11</f>
        <v>383.74621416993102</v>
      </c>
      <c r="R16" s="3">
        <v>462.81902988360252</v>
      </c>
      <c r="S16" s="3">
        <v>573.19563086956259</v>
      </c>
      <c r="T16" s="3">
        <f t="shared" si="3"/>
        <v>0.44781855870479725</v>
      </c>
    </row>
    <row r="17" spans="1:20" x14ac:dyDescent="0.25">
      <c r="A17" s="3">
        <f t="shared" si="4"/>
        <v>3.6666666666666687</v>
      </c>
      <c r="B17" s="3">
        <f>AVERAGE('1A'!$J16:$J46) + Calibration!$C$11</f>
        <v>397.18062926077386</v>
      </c>
      <c r="C17" s="3">
        <v>402.86408298146694</v>
      </c>
      <c r="D17" s="3">
        <v>588.92844007608892</v>
      </c>
      <c r="E17" s="3">
        <f t="shared" si="0"/>
        <v>3.2187497443905255E-2</v>
      </c>
      <c r="G17" s="3">
        <f>AVERAGE('2A'!$J16:$J46) + Calibration!$C$11</f>
        <v>390.20733087532199</v>
      </c>
      <c r="H17" s="3">
        <v>405.83052186284112</v>
      </c>
      <c r="I17" s="3">
        <v>592.33014425917679</v>
      </c>
      <c r="J17" s="3">
        <f t="shared" si="1"/>
        <v>8.8479900548058335E-2</v>
      </c>
      <c r="L17" s="3">
        <f>AVERAGE('3A'!$J16:$J46) + Calibration!$C$11</f>
        <v>390.07895269749474</v>
      </c>
      <c r="M17" s="3">
        <v>417.22819224049908</v>
      </c>
      <c r="N17" s="3">
        <v>581.98330879989726</v>
      </c>
      <c r="O17" s="3">
        <f t="shared" si="2"/>
        <v>0.15375617033930178</v>
      </c>
      <c r="Q17" s="3">
        <f>AVERAGE('4A'!$J172:$J202) + Calibration!$C$11</f>
        <v>385.0187513733967</v>
      </c>
      <c r="R17" s="3">
        <v>462.81902988360252</v>
      </c>
      <c r="S17" s="3">
        <v>572.84127398654391</v>
      </c>
      <c r="T17" s="3">
        <f t="shared" si="3"/>
        <v>0.44061171054578191</v>
      </c>
    </row>
    <row r="18" spans="1:20" x14ac:dyDescent="0.25">
      <c r="A18" s="3">
        <f t="shared" si="4"/>
        <v>3.7500000000000022</v>
      </c>
      <c r="B18" s="3">
        <f>AVERAGE('1A'!$J17:$J47) + Calibration!$C$11</f>
        <v>396.74836509353344</v>
      </c>
      <c r="C18" s="3">
        <v>403.72281157156431</v>
      </c>
      <c r="D18" s="3">
        <v>590.41667236833825</v>
      </c>
      <c r="E18" s="3">
        <f t="shared" si="0"/>
        <v>3.9498866220537596E-2</v>
      </c>
      <c r="G18" s="3">
        <f>AVERAGE('2A'!$J17:$J47) + Calibration!$C$11</f>
        <v>391.74950248275121</v>
      </c>
      <c r="H18" s="3">
        <v>402.47375180414997</v>
      </c>
      <c r="I18" s="3">
        <v>594.6688132274794</v>
      </c>
      <c r="J18" s="3">
        <f t="shared" si="1"/>
        <v>6.0735384606638562E-2</v>
      </c>
      <c r="L18" s="3">
        <f>AVERAGE('3A'!$J17:$J47) + Calibration!$C$11</f>
        <v>390.08608719617581</v>
      </c>
      <c r="M18" s="3">
        <v>417.61860148405162</v>
      </c>
      <c r="N18" s="3">
        <v>586.23545674589263</v>
      </c>
      <c r="O18" s="3">
        <f t="shared" si="2"/>
        <v>0.15592679677124524</v>
      </c>
      <c r="Q18" s="3">
        <f>AVERAGE('4A'!$J173:$J203) + Calibration!$C$11</f>
        <v>384.75625574795754</v>
      </c>
      <c r="R18" s="3">
        <v>463.2092049284488</v>
      </c>
      <c r="S18" s="3">
        <v>560.58105167867598</v>
      </c>
      <c r="T18" s="3">
        <f t="shared" si="3"/>
        <v>0.44430802559714516</v>
      </c>
    </row>
    <row r="19" spans="1:20" x14ac:dyDescent="0.25">
      <c r="A19" s="3">
        <f t="shared" si="4"/>
        <v>3.8333333333333357</v>
      </c>
      <c r="B19" s="3">
        <f>AVERAGE('1A'!$J18:$J48) + Calibration!$C$11</f>
        <v>395.57568519254346</v>
      </c>
      <c r="C19" s="3">
        <v>402.47375180414997</v>
      </c>
      <c r="D19" s="3">
        <v>582.76286984723424</v>
      </c>
      <c r="E19" s="3">
        <f t="shared" si="0"/>
        <v>3.906629882822317E-2</v>
      </c>
      <c r="G19" s="3">
        <f>AVERAGE('2A'!$J18:$J48) + Calibration!$C$11</f>
        <v>392.65112279197865</v>
      </c>
      <c r="H19" s="3">
        <v>402.86408298146694</v>
      </c>
      <c r="I19" s="3">
        <v>588.14888611560605</v>
      </c>
      <c r="J19" s="3">
        <f t="shared" si="1"/>
        <v>5.783976542238347E-2</v>
      </c>
      <c r="L19" s="3">
        <f>AVERAGE('3A'!$J18:$J48) + Calibration!$C$11</f>
        <v>390.5254858620973</v>
      </c>
      <c r="M19" s="3">
        <v>419.72638984156379</v>
      </c>
      <c r="N19" s="3">
        <v>579.36120109841715</v>
      </c>
      <c r="O19" s="3">
        <f t="shared" si="2"/>
        <v>0.16537550376748414</v>
      </c>
      <c r="Q19" s="3">
        <f>AVERAGE('4A'!$J174:$J204) + Calibration!$C$11</f>
        <v>384.47806593735726</v>
      </c>
      <c r="R19" s="3">
        <v>460.71116345985456</v>
      </c>
      <c r="S19" s="3">
        <v>572.84127398654391</v>
      </c>
      <c r="T19" s="3">
        <f t="shared" si="3"/>
        <v>0.43173618581821299</v>
      </c>
    </row>
    <row r="20" spans="1:20" x14ac:dyDescent="0.25">
      <c r="A20" s="3">
        <f t="shared" si="4"/>
        <v>3.9166666666666692</v>
      </c>
      <c r="B20" s="3">
        <f>AVERAGE('1A'!$J19:$J49) + Calibration!$C$11</f>
        <v>395.32174782697001</v>
      </c>
      <c r="C20" s="3">
        <v>402.86408298146694</v>
      </c>
      <c r="D20" s="3">
        <v>580.06987943018385</v>
      </c>
      <c r="E20" s="3">
        <f t="shared" si="0"/>
        <v>4.2715029529059236E-2</v>
      </c>
      <c r="G20" s="3">
        <f>AVERAGE('2A'!$J19:$J49) + Calibration!$C$11</f>
        <v>393.05199858889688</v>
      </c>
      <c r="H20" s="3">
        <v>402.86408298146694</v>
      </c>
      <c r="I20" s="3">
        <v>584.67634173807278</v>
      </c>
      <c r="J20" s="3">
        <f t="shared" si="1"/>
        <v>5.5569457732246169E-2</v>
      </c>
      <c r="L20" s="3">
        <f>AVERAGE('3A'!$J19:$J49) + Calibration!$C$11</f>
        <v>391.3286683501903</v>
      </c>
      <c r="M20" s="3">
        <v>420.19478725434419</v>
      </c>
      <c r="N20" s="3">
        <v>582.40854839848646</v>
      </c>
      <c r="O20" s="3">
        <f t="shared" si="2"/>
        <v>0.16347949224254688</v>
      </c>
      <c r="Q20" s="3">
        <f>AVERAGE('4A'!$J175:$J205) + Calibration!$C$11</f>
        <v>384.80903905463651</v>
      </c>
      <c r="R20" s="3">
        <v>462.81902988360252</v>
      </c>
      <c r="S20" s="3">
        <v>575.53429983786521</v>
      </c>
      <c r="T20" s="3">
        <f t="shared" si="3"/>
        <v>0.44179938885826153</v>
      </c>
    </row>
    <row r="21" spans="1:20" x14ac:dyDescent="0.25">
      <c r="A21" s="3">
        <f t="shared" si="4"/>
        <v>4.0000000000000027</v>
      </c>
      <c r="B21" s="3">
        <f>AVERAGE('1A'!$J20:$J50) + Calibration!$C$11</f>
        <v>395.33744058551662</v>
      </c>
      <c r="C21" s="3">
        <v>402.86408298146694</v>
      </c>
      <c r="D21" s="3">
        <v>583.54242380771711</v>
      </c>
      <c r="E21" s="3">
        <f t="shared" si="0"/>
        <v>4.2626155641731243E-2</v>
      </c>
      <c r="G21" s="3">
        <f>AVERAGE('2A'!$J20:$J50) + Calibration!$C$11</f>
        <v>393.50708573352182</v>
      </c>
      <c r="H21" s="3">
        <v>402.47375180414997</v>
      </c>
      <c r="I21" s="3">
        <v>595.37749155924598</v>
      </c>
      <c r="J21" s="3">
        <f t="shared" si="1"/>
        <v>5.0781541543633762E-2</v>
      </c>
      <c r="L21" s="3">
        <f>AVERAGE('3A'!$J20:$J50) + Calibration!$C$11</f>
        <v>391.15177101616564</v>
      </c>
      <c r="M21" s="3">
        <v>420.19478725434419</v>
      </c>
      <c r="N21" s="3">
        <v>586.58977110778619</v>
      </c>
      <c r="O21" s="3">
        <f t="shared" si="2"/>
        <v>0.16448132717717848</v>
      </c>
      <c r="Q21" s="3">
        <f>AVERAGE('4A'!$J176:$J206) + Calibration!$C$11</f>
        <v>384.91033010459762</v>
      </c>
      <c r="R21" s="3">
        <v>462.81902988360252</v>
      </c>
      <c r="S21" s="3">
        <v>576.24297816963178</v>
      </c>
      <c r="T21" s="3">
        <f t="shared" si="3"/>
        <v>0.44122574023333427</v>
      </c>
    </row>
    <row r="22" spans="1:20" x14ac:dyDescent="0.25">
      <c r="A22" s="3">
        <f t="shared" si="4"/>
        <v>4.0833333333333357</v>
      </c>
      <c r="B22" s="3">
        <f>AVERAGE('1A'!$J21:$J51) + Calibration!$C$11</f>
        <v>394.82956585436949</v>
      </c>
      <c r="C22" s="3">
        <v>402.86408298146694</v>
      </c>
      <c r="D22" s="3">
        <v>577.02253213011466</v>
      </c>
      <c r="E22" s="3">
        <f t="shared" si="0"/>
        <v>4.5502437813450716E-2</v>
      </c>
      <c r="G22" s="3">
        <f>AVERAGE('2A'!$J21:$J51) + Calibration!$C$11</f>
        <v>393.198938446856</v>
      </c>
      <c r="H22" s="3">
        <v>402.86408298146694</v>
      </c>
      <c r="I22" s="3">
        <v>589.63711840785538</v>
      </c>
      <c r="J22" s="3">
        <f t="shared" si="1"/>
        <v>5.473728304852403E-2</v>
      </c>
      <c r="L22" s="3">
        <f>AVERAGE('3A'!$J21:$J51) + Calibration!$C$11</f>
        <v>391.30727056060471</v>
      </c>
      <c r="M22" s="3">
        <v>419.72638984156379</v>
      </c>
      <c r="N22" s="3">
        <v>586.58977110778619</v>
      </c>
      <c r="O22" s="3">
        <f t="shared" si="2"/>
        <v>0.16094796828966859</v>
      </c>
      <c r="Q22" s="3">
        <f>AVERAGE('4A'!$J177:$J207) + Calibration!$C$11</f>
        <v>385.08865690626448</v>
      </c>
      <c r="R22" s="3">
        <v>468.28366636604119</v>
      </c>
      <c r="S22" s="3">
        <v>575.109060239276</v>
      </c>
      <c r="T22" s="3">
        <f t="shared" si="3"/>
        <v>0.47116406430519536</v>
      </c>
    </row>
    <row r="23" spans="1:20" x14ac:dyDescent="0.25">
      <c r="A23" s="3">
        <f t="shared" si="4"/>
        <v>4.1666666666666687</v>
      </c>
      <c r="B23" s="3">
        <f>AVERAGE('1A'!$J22:$J52) + Calibration!$C$11</f>
        <v>395.07637300110525</v>
      </c>
      <c r="C23" s="3">
        <v>403.25449222501925</v>
      </c>
      <c r="D23" s="3">
        <v>582.40854839848646</v>
      </c>
      <c r="E23" s="3">
        <f t="shared" si="0"/>
        <v>4.631570952311434E-2</v>
      </c>
      <c r="G23" s="3">
        <f>AVERAGE('2A'!$J22:$J52) + Calibration!$C$11</f>
        <v>393.6540312979385</v>
      </c>
      <c r="H23" s="3">
        <v>402.86408298146694</v>
      </c>
      <c r="I23" s="3">
        <v>591.19622632882101</v>
      </c>
      <c r="J23" s="3">
        <f t="shared" si="1"/>
        <v>5.2159924157111938E-2</v>
      </c>
      <c r="L23" s="3">
        <f>AVERAGE('3A'!$J22:$J52) + Calibration!$C$11</f>
        <v>391.56833814501613</v>
      </c>
      <c r="M23" s="3">
        <v>420.19478725434419</v>
      </c>
      <c r="N23" s="3">
        <v>583.18810944582344</v>
      </c>
      <c r="O23" s="3">
        <f t="shared" si="2"/>
        <v>0.16212215367915711</v>
      </c>
      <c r="Q23" s="3">
        <f>AVERAGE('4A'!$J178:$J208) + Calibration!$C$11</f>
        <v>385.05014117033323</v>
      </c>
      <c r="R23" s="3">
        <v>470.78170783463474</v>
      </c>
      <c r="S23" s="3">
        <v>573.97519191689958</v>
      </c>
      <c r="T23" s="3">
        <f t="shared" si="3"/>
        <v>0.48552952456040877</v>
      </c>
    </row>
    <row r="24" spans="1:20" x14ac:dyDescent="0.25">
      <c r="A24" s="3">
        <f t="shared" si="4"/>
        <v>4.2500000000000018</v>
      </c>
      <c r="B24" s="3">
        <f>AVERAGE('1A'!$J23:$J53) + Calibration!$C$11</f>
        <v>394.50573008900017</v>
      </c>
      <c r="C24" s="3">
        <v>402.86408298146694</v>
      </c>
      <c r="D24" s="3">
        <v>582.76286984723424</v>
      </c>
      <c r="E24" s="3">
        <f t="shared" si="0"/>
        <v>4.7336439352359899E-2</v>
      </c>
      <c r="G24" s="3">
        <f>AVERAGE('2A'!$J23:$J53) + Calibration!$C$11</f>
        <v>393.4757044962717</v>
      </c>
      <c r="H24" s="3">
        <v>402.86408298146694</v>
      </c>
      <c r="I24" s="3">
        <v>596.93660656706584</v>
      </c>
      <c r="J24" s="3">
        <f t="shared" si="1"/>
        <v>5.3169854694934619E-2</v>
      </c>
      <c r="L24" s="3">
        <f>AVERAGE('3A'!$J23:$J53) + Calibration!$C$11</f>
        <v>391.78518496245738</v>
      </c>
      <c r="M24" s="3">
        <v>422.69298485540889</v>
      </c>
      <c r="N24" s="3">
        <v>585.45589569855565</v>
      </c>
      <c r="O24" s="3">
        <f t="shared" si="2"/>
        <v>0.17504228571949973</v>
      </c>
      <c r="Q24" s="3">
        <f>AVERAGE('4A'!$J179:$J209) + Calibration!$C$11</f>
        <v>384.85754537130424</v>
      </c>
      <c r="R24" s="3">
        <v>468.28366636604119</v>
      </c>
      <c r="S24" s="3">
        <v>567.45530023929723</v>
      </c>
      <c r="T24" s="3">
        <f t="shared" si="3"/>
        <v>0.47247293428221393</v>
      </c>
    </row>
    <row r="25" spans="1:20" x14ac:dyDescent="0.25">
      <c r="A25" s="3">
        <f t="shared" si="4"/>
        <v>4.3333333333333348</v>
      </c>
      <c r="B25" s="3">
        <f>AVERAGE('1A'!$J24:$J54) + Calibration!$C$11</f>
        <v>394.79105297166711</v>
      </c>
      <c r="C25" s="3">
        <v>402.86408298146694</v>
      </c>
      <c r="D25" s="3">
        <v>589.2827969591076</v>
      </c>
      <c r="E25" s="3">
        <f t="shared" si="0"/>
        <v>4.5720550491843218E-2</v>
      </c>
      <c r="G25" s="3">
        <f>AVERAGE('2A'!$J24:$J54) + Calibration!$C$11</f>
        <v>393.38440117381833</v>
      </c>
      <c r="H25" s="3">
        <v>403.25449222501925</v>
      </c>
      <c r="I25" s="3">
        <v>593.88925926699653</v>
      </c>
      <c r="J25" s="3">
        <f t="shared" si="1"/>
        <v>5.5897970863198969E-2</v>
      </c>
      <c r="L25" s="3">
        <f>AVERAGE('3A'!$J24:$J54) + Calibration!$C$11</f>
        <v>391.69388164000401</v>
      </c>
      <c r="M25" s="3">
        <v>425.26917062570146</v>
      </c>
      <c r="N25" s="3">
        <v>580.84944047752083</v>
      </c>
      <c r="O25" s="3">
        <f t="shared" si="2"/>
        <v>0.19014926161371615</v>
      </c>
      <c r="Q25" s="3">
        <f>AVERAGE('4A'!$J180:$J210) + Calibration!$C$11</f>
        <v>384.19416966910364</v>
      </c>
      <c r="R25" s="3">
        <v>467.81511282078986</v>
      </c>
      <c r="S25" s="3">
        <v>565.54182834845869</v>
      </c>
      <c r="T25" s="3">
        <f t="shared" si="3"/>
        <v>0.4735762841090963</v>
      </c>
    </row>
    <row r="26" spans="1:20" x14ac:dyDescent="0.25">
      <c r="A26" s="3">
        <f t="shared" si="4"/>
        <v>4.4166666666666679</v>
      </c>
      <c r="B26" s="3">
        <f>AVERAGE('1A'!$J25:$J55) + Calibration!$C$11</f>
        <v>394.18189004378758</v>
      </c>
      <c r="C26" s="3">
        <v>402.86408298146694</v>
      </c>
      <c r="D26" s="3">
        <v>587.36932506826906</v>
      </c>
      <c r="E26" s="3">
        <f t="shared" si="0"/>
        <v>4.9170465129602138E-2</v>
      </c>
      <c r="G26" s="3">
        <f>AVERAGE('2A'!$J25:$J55) + Calibration!$C$11</f>
        <v>393.3458854378872</v>
      </c>
      <c r="H26" s="3">
        <v>403.72281157156431</v>
      </c>
      <c r="I26" s="3">
        <v>599.62958989726212</v>
      </c>
      <c r="J26" s="3">
        <f t="shared" si="1"/>
        <v>5.8768365120529943E-2</v>
      </c>
      <c r="L26" s="3">
        <f>AVERAGE('3A'!$J25:$J55) + Calibration!$C$11</f>
        <v>392.07050784512433</v>
      </c>
      <c r="M26" s="3">
        <v>424.80069514668548</v>
      </c>
      <c r="N26" s="3">
        <v>584.67634173807278</v>
      </c>
      <c r="O26" s="3">
        <f t="shared" si="2"/>
        <v>0.18536313866193818</v>
      </c>
      <c r="Q26" s="3">
        <f>AVERAGE('4A'!$J181:$J211) + Calibration!$C$11</f>
        <v>383.31537233726078</v>
      </c>
      <c r="R26" s="3">
        <v>465.70748059574862</v>
      </c>
      <c r="S26" s="3">
        <v>567.88049731676119</v>
      </c>
      <c r="T26" s="3">
        <f t="shared" si="3"/>
        <v>0.46661693827334255</v>
      </c>
    </row>
    <row r="27" spans="1:20" x14ac:dyDescent="0.25">
      <c r="A27" s="3">
        <f t="shared" si="4"/>
        <v>4.5000000000000009</v>
      </c>
      <c r="B27" s="3">
        <f>AVERAGE('1A'!$J26:$J56) + Calibration!$C$11</f>
        <v>393.73393311800055</v>
      </c>
      <c r="C27" s="3">
        <v>402.00535439136934</v>
      </c>
      <c r="D27" s="3">
        <v>580.84944047752083</v>
      </c>
      <c r="E27" s="3">
        <f t="shared" si="0"/>
        <v>4.684411348766198E-2</v>
      </c>
      <c r="G27" s="3">
        <f>AVERAGE('2A'!$J26:$J56) + Calibration!$C$11</f>
        <v>393.75389858671531</v>
      </c>
      <c r="H27" s="3">
        <v>402.47375180414997</v>
      </c>
      <c r="I27" s="3">
        <v>598.07048197629649</v>
      </c>
      <c r="J27" s="3">
        <f t="shared" si="1"/>
        <v>4.9383749202620453E-2</v>
      </c>
      <c r="L27" s="3">
        <f>AVERAGE('3A'!$J26:$J56) + Calibration!$C$11</f>
        <v>391.98490955370988</v>
      </c>
      <c r="M27" s="3">
        <v>425.26917062570146</v>
      </c>
      <c r="N27" s="3">
        <v>579.36120109841715</v>
      </c>
      <c r="O27" s="3">
        <f t="shared" si="2"/>
        <v>0.18850106305543343</v>
      </c>
      <c r="Q27" s="3">
        <f>AVERAGE('4A'!$J182:$J212) + Calibration!$C$11</f>
        <v>383.92453526514021</v>
      </c>
      <c r="R27" s="3">
        <v>464.92666210864377</v>
      </c>
      <c r="S27" s="3">
        <v>568.23481167865486</v>
      </c>
      <c r="T27" s="3">
        <f t="shared" si="3"/>
        <v>0.45874496016978439</v>
      </c>
    </row>
    <row r="28" spans="1:20" x14ac:dyDescent="0.25">
      <c r="A28" s="3">
        <f t="shared" si="4"/>
        <v>4.5833333333333339</v>
      </c>
      <c r="B28" s="3">
        <f>AVERAGE('1A'!$J27:$J57) + Calibration!$C$11</f>
        <v>393.04060136634865</v>
      </c>
      <c r="C28" s="3">
        <v>402.47375180414997</v>
      </c>
      <c r="D28" s="3">
        <v>580.06987943018385</v>
      </c>
      <c r="E28" s="3">
        <f t="shared" si="0"/>
        <v>5.3423414797803062E-2</v>
      </c>
      <c r="G28" s="3">
        <f>AVERAGE('2A'!$J27:$J57) + Calibration!$C$11</f>
        <v>394.18616275395573</v>
      </c>
      <c r="H28" s="3">
        <v>402.47375180414997</v>
      </c>
      <c r="I28" s="3">
        <v>595.37749155924598</v>
      </c>
      <c r="J28" s="3">
        <f t="shared" si="1"/>
        <v>4.6935677578937712E-2</v>
      </c>
      <c r="L28" s="3">
        <f>AVERAGE('3A'!$J27:$J57) + Calibration!$C$11</f>
        <v>395.26184143452519</v>
      </c>
      <c r="M28" s="3">
        <v>427.37688091697805</v>
      </c>
      <c r="N28" s="3">
        <v>579.36120109841715</v>
      </c>
      <c r="O28" s="3">
        <f t="shared" si="2"/>
        <v>0.1818793293747997</v>
      </c>
      <c r="Q28" s="3">
        <f>AVERAGE('4A'!$J183:$J213) + Calibration!$C$11</f>
        <v>383.43092810474081</v>
      </c>
      <c r="R28" s="3">
        <v>466.17579994229368</v>
      </c>
      <c r="S28" s="3">
        <v>569.36872960901064</v>
      </c>
      <c r="T28" s="3">
        <f t="shared" si="3"/>
        <v>0.46861476870488405</v>
      </c>
    </row>
    <row r="29" spans="1:20" x14ac:dyDescent="0.25">
      <c r="A29" s="3">
        <f t="shared" si="4"/>
        <v>4.666666666666667</v>
      </c>
      <c r="B29" s="3">
        <f>AVERAGE('1A'!$J28:$J58) + Calibration!$C$11</f>
        <v>393.02633379560086</v>
      </c>
      <c r="C29" s="3">
        <v>402.47375180414997</v>
      </c>
      <c r="D29" s="3">
        <v>580.84944047752083</v>
      </c>
      <c r="E29" s="3">
        <f t="shared" si="0"/>
        <v>5.350421732027337E-2</v>
      </c>
      <c r="G29" s="3">
        <f>AVERAGE('2A'!$J28:$J58) + Calibration!$C$11</f>
        <v>394.17760449409008</v>
      </c>
      <c r="H29" s="3">
        <v>402.86408298146694</v>
      </c>
      <c r="I29" s="3">
        <v>598.85003593677925</v>
      </c>
      <c r="J29" s="3">
        <f t="shared" si="1"/>
        <v>4.9194735780286207E-2</v>
      </c>
      <c r="L29" s="3">
        <f>AVERAGE('3A'!$J28:$J58) + Calibration!$C$11</f>
        <v>395.83248862647349</v>
      </c>
      <c r="M29" s="3">
        <v>427.76713402805967</v>
      </c>
      <c r="N29" s="3">
        <v>583.8967806907358</v>
      </c>
      <c r="O29" s="3">
        <f t="shared" si="2"/>
        <v>0.18085769107137675</v>
      </c>
      <c r="Q29" s="3">
        <f>AVERAGE('4A'!$J184:$J214) + Calibration!$C$11</f>
        <v>383.78615224043233</v>
      </c>
      <c r="R29" s="3">
        <v>465.70748059574862</v>
      </c>
      <c r="S29" s="3">
        <v>559.02193667085623</v>
      </c>
      <c r="T29" s="3">
        <f t="shared" si="3"/>
        <v>0.46395073781237917</v>
      </c>
    </row>
    <row r="30" spans="1:20" x14ac:dyDescent="0.25">
      <c r="A30" s="3">
        <f t="shared" si="4"/>
        <v>4.75</v>
      </c>
      <c r="B30" s="3">
        <f>AVERAGE('1A'!$J29:$J59) + Calibration!$C$11</f>
        <v>392.57124665097609</v>
      </c>
      <c r="C30" s="3">
        <v>402.86408298146694</v>
      </c>
      <c r="D30" s="3">
        <v>586.58977110778619</v>
      </c>
      <c r="E30" s="3">
        <f t="shared" si="0"/>
        <v>5.8292133508884805E-2</v>
      </c>
      <c r="G30" s="3">
        <f>AVERAGE('2A'!$J29:$J59) + Calibration!$C$11</f>
        <v>394.13908875815883</v>
      </c>
      <c r="H30" s="3">
        <v>402.47375180414997</v>
      </c>
      <c r="I30" s="3">
        <v>593.88925926699653</v>
      </c>
      <c r="J30" s="3">
        <f t="shared" si="1"/>
        <v>4.7202275002590548E-2</v>
      </c>
      <c r="L30" s="3">
        <f>AVERAGE('3A'!$J29:$J59) + Calibration!$C$11</f>
        <v>398.22349295660803</v>
      </c>
      <c r="M30" s="3">
        <v>427.76713402805967</v>
      </c>
      <c r="N30" s="3">
        <v>578.93596858668218</v>
      </c>
      <c r="O30" s="3">
        <f t="shared" si="2"/>
        <v>0.16731655049969163</v>
      </c>
      <c r="Q30" s="3">
        <f>AVERAGE('4A'!$J185:$J215) + Calibration!$C$11</f>
        <v>383.88601524936576</v>
      </c>
      <c r="R30" s="3">
        <v>462.81902988360252</v>
      </c>
      <c r="S30" s="3">
        <v>564.7622673011216</v>
      </c>
      <c r="T30" s="3">
        <f t="shared" si="3"/>
        <v>0.44702681356036561</v>
      </c>
    </row>
    <row r="31" spans="1:20" x14ac:dyDescent="0.25">
      <c r="A31" s="3">
        <f t="shared" si="4"/>
        <v>4.833333333333333</v>
      </c>
      <c r="B31" s="3">
        <f>AVERAGE('1A'!$J30:$J60) + Calibration!$C$11</f>
        <v>392.00773395770881</v>
      </c>
      <c r="C31" s="3">
        <v>402.00535439136934</v>
      </c>
      <c r="D31" s="3">
        <v>580.49507650764781</v>
      </c>
      <c r="E31" s="3">
        <f t="shared" si="0"/>
        <v>5.6620216855454722E-2</v>
      </c>
      <c r="G31" s="3">
        <f>AVERAGE('2A'!$J30:$J60) + Calibration!$C$11</f>
        <v>394.09201048251884</v>
      </c>
      <c r="H31" s="3">
        <v>402.86408298146694</v>
      </c>
      <c r="I31" s="3">
        <v>589.63711840785538</v>
      </c>
      <c r="J31" s="3">
        <f t="shared" si="1"/>
        <v>4.9679486279552459E-2</v>
      </c>
      <c r="L31" s="3">
        <f>AVERAGE('3A'!$J30:$J60) + Calibration!$C$11</f>
        <v>398.71710439685057</v>
      </c>
      <c r="M31" s="3">
        <v>427.37688091697805</v>
      </c>
      <c r="N31" s="3">
        <v>583.18810944582344</v>
      </c>
      <c r="O31" s="3">
        <f t="shared" si="2"/>
        <v>0.16231089911505509</v>
      </c>
      <c r="Q31" s="3">
        <f>AVERAGE('4A'!$J186:$J216) + Calibration!$C$11</f>
        <v>384.38675690844616</v>
      </c>
      <c r="R31" s="3">
        <v>461.96030129350493</v>
      </c>
      <c r="S31" s="3">
        <v>569.36872960901064</v>
      </c>
      <c r="T31" s="3">
        <f t="shared" si="3"/>
        <v>0.43932763145720843</v>
      </c>
    </row>
    <row r="32" spans="1:20" x14ac:dyDescent="0.25">
      <c r="A32" s="3">
        <f t="shared" si="4"/>
        <v>4.9166666666666661</v>
      </c>
      <c r="B32" s="3">
        <f>AVERAGE('1A'!$J31:$J61) + Calibration!$C$11</f>
        <v>391.32153099828048</v>
      </c>
      <c r="C32" s="3">
        <v>403.25449222501925</v>
      </c>
      <c r="D32" s="3">
        <v>582.40854839848646</v>
      </c>
      <c r="E32" s="3">
        <f t="shared" si="0"/>
        <v>6.7580766530291325E-2</v>
      </c>
      <c r="G32" s="3">
        <f>AVERAGE('2A'!$J31:$J61) + Calibration!$C$11</f>
        <v>394.37733336518579</v>
      </c>
      <c r="H32" s="3">
        <v>403.72281157156431</v>
      </c>
      <c r="I32" s="3">
        <v>590.06235800644458</v>
      </c>
      <c r="J32" s="3">
        <f t="shared" si="1"/>
        <v>5.2926894571985385E-2</v>
      </c>
      <c r="L32" s="3">
        <f>AVERAGE('3A'!$J31:$J61) + Calibration!$C$11</f>
        <v>399.5573817129191</v>
      </c>
      <c r="M32" s="3">
        <v>425.26917062570146</v>
      </c>
      <c r="N32" s="3">
        <v>587.36932506826906</v>
      </c>
      <c r="O32" s="3">
        <f t="shared" si="2"/>
        <v>0.1456153565384343</v>
      </c>
      <c r="Q32" s="3">
        <f>AVERAGE('4A'!$J187:$J217) + Calibration!$C$11</f>
        <v>384.92601858330107</v>
      </c>
      <c r="R32" s="3">
        <v>462.3504763383512</v>
      </c>
      <c r="S32" s="3">
        <v>566.32138230894145</v>
      </c>
      <c r="T32" s="3">
        <f t="shared" si="3"/>
        <v>0.43848329881052012</v>
      </c>
    </row>
    <row r="33" spans="1:20" x14ac:dyDescent="0.25">
      <c r="A33" s="3">
        <f t="shared" si="4"/>
        <v>4.9999999999999991</v>
      </c>
      <c r="B33" s="3">
        <f>AVERAGE('1A'!$J32:$J62) + Calibration!$C$11</f>
        <v>391.10468418083912</v>
      </c>
      <c r="C33" s="3">
        <v>402.86408298146694</v>
      </c>
      <c r="D33" s="3">
        <v>586.58977110778619</v>
      </c>
      <c r="E33" s="3">
        <f t="shared" si="0"/>
        <v>6.6597818410829401E-2</v>
      </c>
      <c r="G33" s="3">
        <f>AVERAGE('2A'!$J32:$J62) + Calibration!$C$11</f>
        <v>393.89941896333295</v>
      </c>
      <c r="H33" s="3">
        <v>402.47375180414997</v>
      </c>
      <c r="I33" s="3">
        <v>588.14888611560605</v>
      </c>
      <c r="J33" s="3">
        <f t="shared" si="1"/>
        <v>4.8559613565980618E-2</v>
      </c>
      <c r="L33" s="3">
        <f>AVERAGE('3A'!$J32:$J62) + Calibration!$C$11</f>
        <v>400.20506750980189</v>
      </c>
      <c r="M33" s="3">
        <v>427.37688091697805</v>
      </c>
      <c r="N33" s="3">
        <v>589.2827969591076</v>
      </c>
      <c r="O33" s="3">
        <f t="shared" si="2"/>
        <v>0.15388401446912797</v>
      </c>
      <c r="Q33" s="3">
        <f>AVERAGE('4A'!$J188:$J218) + Calibration!$C$11</f>
        <v>385.29551171635472</v>
      </c>
      <c r="R33" s="3">
        <v>460.71116345985456</v>
      </c>
      <c r="S33" s="3">
        <v>571.28215897872406</v>
      </c>
      <c r="T33" s="3">
        <f t="shared" si="3"/>
        <v>0.42710668847116617</v>
      </c>
    </row>
    <row r="34" spans="1:20" x14ac:dyDescent="0.25">
      <c r="A34" s="3">
        <f t="shared" si="4"/>
        <v>5.0833333333333321</v>
      </c>
      <c r="B34" s="3">
        <f>AVERAGE('1A'!$J33:$J63) + Calibration!$C$11</f>
        <v>390.66528979476084</v>
      </c>
      <c r="C34" s="3">
        <v>403.25449222501925</v>
      </c>
      <c r="D34" s="3">
        <v>587.01501070637539</v>
      </c>
      <c r="E34" s="3">
        <f t="shared" si="0"/>
        <v>7.1297302830035825E-2</v>
      </c>
      <c r="G34" s="3">
        <f>AVERAGE('2A'!$J33:$J63) + Calibration!$C$11</f>
        <v>393.67544192705384</v>
      </c>
      <c r="H34" s="3">
        <v>403.25449222501925</v>
      </c>
      <c r="I34" s="3">
        <v>597.7161605275486</v>
      </c>
      <c r="J34" s="3">
        <f t="shared" si="1"/>
        <v>5.4249699589918023E-2</v>
      </c>
      <c r="L34" s="3">
        <f>AVERAGE('3A'!$J33:$J63) + Calibration!$C$11</f>
        <v>400.77571470175025</v>
      </c>
      <c r="M34" s="3">
        <v>428.15754327161221</v>
      </c>
      <c r="N34" s="3">
        <v>580.49507650764781</v>
      </c>
      <c r="O34" s="3">
        <f t="shared" si="2"/>
        <v>0.15507340789860527</v>
      </c>
      <c r="Q34" s="3">
        <f>AVERAGE('4A'!$J189:$J219) + Calibration!$C$11</f>
        <v>386.12009199403337</v>
      </c>
      <c r="R34" s="3">
        <v>459.85243486975719</v>
      </c>
      <c r="S34" s="3">
        <v>566.32138230894145</v>
      </c>
      <c r="T34" s="3">
        <f t="shared" si="3"/>
        <v>0.41757348867021199</v>
      </c>
    </row>
    <row r="35" spans="1:20" x14ac:dyDescent="0.25">
      <c r="A35" s="3">
        <f t="shared" si="4"/>
        <v>5.1666666666666652</v>
      </c>
      <c r="B35" s="3">
        <f>AVERAGE('1A'!$J34:$J64) + Calibration!$C$11</f>
        <v>391.39714156218713</v>
      </c>
      <c r="C35" s="3">
        <v>402.86408298146694</v>
      </c>
      <c r="D35" s="3">
        <v>589.63711840785538</v>
      </c>
      <c r="E35" s="3">
        <f t="shared" si="0"/>
        <v>6.4941524249355606E-2</v>
      </c>
      <c r="G35" s="3">
        <f>AVERAGE('2A'!$J34:$J64) + Calibration!$C$11</f>
        <v>393.59840617534809</v>
      </c>
      <c r="H35" s="3">
        <v>402.47375180414997</v>
      </c>
      <c r="I35" s="3">
        <v>600.40915094459899</v>
      </c>
      <c r="J35" s="3">
        <f t="shared" si="1"/>
        <v>5.0264360154937439E-2</v>
      </c>
      <c r="L35" s="3">
        <f>AVERAGE('3A'!$J34:$J64) + Calibration!$C$11</f>
        <v>400.26641050296092</v>
      </c>
      <c r="M35" s="3">
        <v>427.76713402805967</v>
      </c>
      <c r="N35" s="3">
        <v>577.80209317745164</v>
      </c>
      <c r="O35" s="3">
        <f t="shared" si="2"/>
        <v>0.15574675394061555</v>
      </c>
      <c r="Q35" s="3">
        <f>AVERAGE('4A'!$J190:$J220) + Calibration!$C$11</f>
        <v>386.20569028544787</v>
      </c>
      <c r="R35" s="3">
        <v>461.10157270340756</v>
      </c>
      <c r="S35" s="3">
        <v>570.50264753936631</v>
      </c>
      <c r="T35" s="3">
        <f t="shared" si="3"/>
        <v>0.42416304281846545</v>
      </c>
    </row>
    <row r="36" spans="1:20" x14ac:dyDescent="0.25">
      <c r="A36" s="3">
        <f t="shared" si="4"/>
        <v>5.2499999999999982</v>
      </c>
      <c r="B36" s="3">
        <f>AVERAGE('1A'!$J35:$J65) + Calibration!$C$11</f>
        <v>392.30732441112349</v>
      </c>
      <c r="C36" s="3">
        <v>400.36596344663758</v>
      </c>
      <c r="D36" s="3">
        <v>590.41667236833825</v>
      </c>
      <c r="E36" s="3">
        <f t="shared" si="0"/>
        <v>4.5639049089561928E-2</v>
      </c>
      <c r="G36" s="3">
        <f>AVERAGE('2A'!$J35:$J65) + Calibration!$C$11</f>
        <v>393.29025888868222</v>
      </c>
      <c r="H36" s="3">
        <v>402.86408298146694</v>
      </c>
      <c r="I36" s="3">
        <v>591.55059029869403</v>
      </c>
      <c r="J36" s="3">
        <f t="shared" si="1"/>
        <v>5.4220101659828025E-2</v>
      </c>
      <c r="L36" s="3">
        <f>AVERAGE('3A'!$J35:$J65) + Calibration!$C$11</f>
        <v>399.48034596121352</v>
      </c>
      <c r="M36" s="3">
        <v>427.76713402805967</v>
      </c>
      <c r="N36" s="3">
        <v>581.98330879989726</v>
      </c>
      <c r="O36" s="3">
        <f t="shared" si="2"/>
        <v>0.1601985277513388</v>
      </c>
      <c r="Q36" s="3">
        <f>AVERAGE('4A'!$J191:$J221) + Calibration!$C$11</f>
        <v>386.59801067572931</v>
      </c>
      <c r="R36" s="3">
        <v>457.27624909946462</v>
      </c>
      <c r="S36" s="3">
        <v>564.4079104181028</v>
      </c>
      <c r="T36" s="3">
        <f t="shared" si="3"/>
        <v>0.40027696721110667</v>
      </c>
    </row>
    <row r="37" spans="1:20" x14ac:dyDescent="0.25">
      <c r="A37" s="3">
        <f t="shared" si="4"/>
        <v>5.3333333333333313</v>
      </c>
      <c r="B37" s="3">
        <f>AVERAGE('1A'!$J36:$J66) + Calibration!$C$11</f>
        <v>392.56268553788152</v>
      </c>
      <c r="C37" s="3">
        <v>402.86408298146694</v>
      </c>
      <c r="D37" s="3">
        <v>583.54242380771711</v>
      </c>
      <c r="E37" s="3">
        <f t="shared" si="0"/>
        <v>5.8340618254145458E-2</v>
      </c>
      <c r="G37" s="3">
        <f>AVERAGE('2A'!$J36:$J66) + Calibration!$C$11</f>
        <v>392.42573340743013</v>
      </c>
      <c r="H37" s="3">
        <v>402.47375180414997</v>
      </c>
      <c r="I37" s="3">
        <v>596.15704551972885</v>
      </c>
      <c r="J37" s="3">
        <f t="shared" si="1"/>
        <v>5.6905639133328356E-2</v>
      </c>
      <c r="L37" s="3">
        <f>AVERAGE('3A'!$J36:$J66) + Calibration!$C$11</f>
        <v>399.10942478713201</v>
      </c>
      <c r="M37" s="3">
        <v>427.76713402805967</v>
      </c>
      <c r="N37" s="3">
        <v>583.18810944582344</v>
      </c>
      <c r="O37" s="3">
        <f t="shared" si="2"/>
        <v>0.16229919134945514</v>
      </c>
      <c r="Q37" s="3">
        <f>AVERAGE('4A'!$J192:$J222) + Calibration!$C$11</f>
        <v>386.55236186773146</v>
      </c>
      <c r="R37" s="3">
        <v>457.27624909946462</v>
      </c>
      <c r="S37" s="3">
        <v>566.67573919196013</v>
      </c>
      <c r="T37" s="3">
        <f t="shared" si="3"/>
        <v>0.40053549326990051</v>
      </c>
    </row>
    <row r="38" spans="1:20" x14ac:dyDescent="0.25">
      <c r="A38" s="3">
        <f t="shared" si="4"/>
        <v>5.4166666666666643</v>
      </c>
      <c r="B38" s="3">
        <f>AVERAGE('1A'!$J37:$J67) + Calibration!$C$11</f>
        <v>392.09903585354772</v>
      </c>
      <c r="C38" s="3">
        <v>399.50723485653998</v>
      </c>
      <c r="D38" s="3">
        <v>587.72368903814197</v>
      </c>
      <c r="E38" s="3">
        <f t="shared" si="0"/>
        <v>4.1955366963677229E-2</v>
      </c>
      <c r="G38" s="3">
        <f>AVERAGE('2A'!$J37:$J67) + Calibration!$C$11</f>
        <v>392.37152063310907</v>
      </c>
      <c r="H38" s="3">
        <v>402.47375180414997</v>
      </c>
      <c r="I38" s="3">
        <v>596.58224259719282</v>
      </c>
      <c r="J38" s="3">
        <f t="shared" si="1"/>
        <v>5.7212666096270404E-2</v>
      </c>
      <c r="L38" s="3">
        <f>AVERAGE('3A'!$J37:$J67) + Calibration!$C$11</f>
        <v>398.85548742155845</v>
      </c>
      <c r="M38" s="3">
        <v>428.15754327161221</v>
      </c>
      <c r="N38" s="3">
        <v>579.71552254716505</v>
      </c>
      <c r="O38" s="3">
        <f t="shared" si="2"/>
        <v>0.16594836416821546</v>
      </c>
      <c r="Q38" s="3">
        <f>AVERAGE('4A'!$J193:$J223) + Calibration!$C$11</f>
        <v>387.00032022013295</v>
      </c>
      <c r="R38" s="3">
        <v>455.63693622096844</v>
      </c>
      <c r="S38" s="3">
        <v>565.18746437858567</v>
      </c>
      <c r="T38" s="3">
        <f t="shared" si="3"/>
        <v>0.38871450541446273</v>
      </c>
    </row>
    <row r="39" spans="1:20" x14ac:dyDescent="0.25">
      <c r="A39" s="3">
        <f t="shared" si="4"/>
        <v>5.4999999999999973</v>
      </c>
      <c r="B39" s="3">
        <f>AVERAGE('1A'!$J38:$J68) + Calibration!$C$11</f>
        <v>392.54699277933486</v>
      </c>
      <c r="C39" s="3">
        <v>399.8975660338574</v>
      </c>
      <c r="D39" s="3">
        <v>584.32197776819987</v>
      </c>
      <c r="E39" s="3">
        <f t="shared" si="0"/>
        <v>4.1629011067645404E-2</v>
      </c>
      <c r="G39" s="3">
        <f>AVERAGE('2A'!$J38:$J68) + Calibration!$C$11</f>
        <v>394.07489824263064</v>
      </c>
      <c r="H39" s="3">
        <v>403.25449222501925</v>
      </c>
      <c r="I39" s="3">
        <v>590.84191196692746</v>
      </c>
      <c r="J39" s="3">
        <f t="shared" si="1"/>
        <v>5.1987430946862707E-2</v>
      </c>
      <c r="L39" s="3">
        <f>AVERAGE('3A'!$J38:$J68) + Calibration!$C$11</f>
        <v>398.60155005598494</v>
      </c>
      <c r="M39" s="3">
        <v>427.76713402805967</v>
      </c>
      <c r="N39" s="3">
        <v>583.54242380771711</v>
      </c>
      <c r="O39" s="3">
        <f t="shared" si="2"/>
        <v>0.16517547352117429</v>
      </c>
      <c r="Q39" s="3">
        <f>AVERAGE('4A'!$J194:$J224) + Calibration!$C$11</f>
        <v>386.93897294713065</v>
      </c>
      <c r="R39" s="3">
        <v>455.16838267571711</v>
      </c>
      <c r="S39" s="3">
        <v>565.18746437858567</v>
      </c>
      <c r="T39" s="3">
        <f t="shared" si="3"/>
        <v>0.38640834590454426</v>
      </c>
    </row>
    <row r="40" spans="1:20" x14ac:dyDescent="0.25">
      <c r="A40" s="3">
        <f t="shared" si="4"/>
        <v>5.5833333333333304</v>
      </c>
      <c r="B40" s="3">
        <f>AVERAGE('1A'!$J39:$J69) + Calibration!$C$11</f>
        <v>392.48564978617594</v>
      </c>
      <c r="C40" s="3">
        <v>399.8975660338574</v>
      </c>
      <c r="D40" s="3">
        <v>588.50324299862473</v>
      </c>
      <c r="E40" s="3">
        <f t="shared" si="0"/>
        <v>4.1976419093211828E-2</v>
      </c>
      <c r="G40" s="3">
        <f>AVERAGE('2A'!$J39:$J69) + Calibration!$C$11</f>
        <v>393.96647697383162</v>
      </c>
      <c r="H40" s="3">
        <v>402.86408298146694</v>
      </c>
      <c r="I40" s="3">
        <v>588.50324299862473</v>
      </c>
      <c r="J40" s="3">
        <f t="shared" si="1"/>
        <v>5.0390428901515398E-2</v>
      </c>
      <c r="L40" s="3">
        <f>AVERAGE('3A'!$J39:$J69) + Calibration!$C$11</f>
        <v>398.17642038742565</v>
      </c>
      <c r="M40" s="3">
        <v>427.76713402805967</v>
      </c>
      <c r="N40" s="3">
        <v>580.06987943018385</v>
      </c>
      <c r="O40" s="3">
        <f t="shared" si="2"/>
        <v>0.16758313984389958</v>
      </c>
      <c r="Q40" s="3">
        <f>AVERAGE('4A'!$J195:$J225) + Calibration!$C$11</f>
        <v>387.40832908911784</v>
      </c>
      <c r="R40" s="3">
        <v>454.77820763087084</v>
      </c>
      <c r="S40" s="3">
        <v>565.54182834845869</v>
      </c>
      <c r="T40" s="3">
        <f t="shared" si="3"/>
        <v>0.38154050334986167</v>
      </c>
    </row>
    <row r="41" spans="1:20" x14ac:dyDescent="0.25">
      <c r="A41" s="3">
        <f t="shared" si="4"/>
        <v>5.6666666666666634</v>
      </c>
      <c r="B41" s="3">
        <f>AVERAGE('1A'!$J40:$J70) + Calibration!$C$11</f>
        <v>392.08477113602891</v>
      </c>
      <c r="C41" s="3">
        <v>403.25449222501925</v>
      </c>
      <c r="D41" s="3">
        <v>593.46401966840745</v>
      </c>
      <c r="E41" s="3">
        <f t="shared" si="0"/>
        <v>6.3258255748965292E-2</v>
      </c>
      <c r="G41" s="3">
        <f>AVERAGE('2A'!$J40:$J70) + Calibration!$C$11</f>
        <v>393.41152254043004</v>
      </c>
      <c r="H41" s="3">
        <v>402.86408298146694</v>
      </c>
      <c r="I41" s="3">
        <v>591.55059029869403</v>
      </c>
      <c r="J41" s="3">
        <f t="shared" si="1"/>
        <v>5.3533340814664369E-2</v>
      </c>
      <c r="L41" s="3">
        <f>AVERAGE('3A'!$J40:$J70) + Calibration!$C$11</f>
        <v>397.7755403106641</v>
      </c>
      <c r="M41" s="3">
        <v>427.76713402805967</v>
      </c>
      <c r="N41" s="3">
        <v>587.01501070637539</v>
      </c>
      <c r="O41" s="3">
        <f t="shared" si="2"/>
        <v>0.16985347177237026</v>
      </c>
      <c r="Q41" s="3">
        <f>AVERAGE('4A'!$J196:$J226) + Calibration!$C$11</f>
        <v>387.80920773926488</v>
      </c>
      <c r="R41" s="3">
        <v>455.16838267571711</v>
      </c>
      <c r="S41" s="3">
        <v>555.97458937078693</v>
      </c>
      <c r="T41" s="3">
        <f t="shared" si="3"/>
        <v>0.38147988487996815</v>
      </c>
    </row>
    <row r="42" spans="1:20" x14ac:dyDescent="0.25">
      <c r="A42" s="3">
        <f t="shared" si="4"/>
        <v>5.7499999999999964</v>
      </c>
      <c r="B42" s="3">
        <f>AVERAGE('1A'!$J41:$J71) + Calibration!$C$11</f>
        <v>391.36718693935035</v>
      </c>
      <c r="C42" s="3">
        <v>402.86408298146694</v>
      </c>
      <c r="D42" s="3">
        <v>598.49571448803147</v>
      </c>
      <c r="E42" s="3">
        <f t="shared" si="0"/>
        <v>6.511116834137691E-2</v>
      </c>
      <c r="G42" s="3">
        <f>AVERAGE('2A'!$J41:$J71) + Calibration!$C$11</f>
        <v>393.51994808907239</v>
      </c>
      <c r="H42" s="3">
        <v>402.47375180414997</v>
      </c>
      <c r="I42" s="3">
        <v>599.62958989726212</v>
      </c>
      <c r="J42" s="3">
        <f t="shared" si="1"/>
        <v>5.0708697273802006E-2</v>
      </c>
      <c r="L42" s="3">
        <f>AVERAGE('3A'!$J41:$J71) + Calibration!$C$11</f>
        <v>397.78409857052975</v>
      </c>
      <c r="M42" s="3">
        <v>425.65942373678308</v>
      </c>
      <c r="N42" s="3">
        <v>589.2827969591076</v>
      </c>
      <c r="O42" s="3">
        <f t="shared" si="2"/>
        <v>0.15786826138304361</v>
      </c>
      <c r="Q42" s="3">
        <f>AVERAGE('4A'!$J197:$J227) + Calibration!$C$11</f>
        <v>387.40119459043677</v>
      </c>
      <c r="R42" s="3">
        <v>457.74456844600968</v>
      </c>
      <c r="S42" s="3">
        <v>567.88049731676119</v>
      </c>
      <c r="T42" s="3">
        <f t="shared" si="3"/>
        <v>0.39838050548880249</v>
      </c>
    </row>
    <row r="43" spans="1:20" x14ac:dyDescent="0.25">
      <c r="A43" s="3">
        <f t="shared" si="4"/>
        <v>5.8333333333333295</v>
      </c>
      <c r="B43" s="3">
        <f>AVERAGE('1A'!$J42:$J72) + Calibration!$C$11</f>
        <v>390.8735797789509</v>
      </c>
      <c r="C43" s="3">
        <v>400.36596344663758</v>
      </c>
      <c r="D43" s="3">
        <v>587.36932506826906</v>
      </c>
      <c r="E43" s="3">
        <f t="shared" si="0"/>
        <v>5.3758874454769699E-2</v>
      </c>
      <c r="G43" s="3">
        <f>AVERAGE('2A'!$J42:$J72) + Calibration!$C$11</f>
        <v>396.32752525451508</v>
      </c>
      <c r="H43" s="3">
        <v>404.97194940521445</v>
      </c>
      <c r="I43" s="3">
        <v>599.62958989726212</v>
      </c>
      <c r="J43" s="3">
        <f t="shared" si="1"/>
        <v>4.8956566540096294E-2</v>
      </c>
      <c r="L43" s="3">
        <f>AVERAGE('3A'!$J42:$J72) + Calibration!$C$11</f>
        <v>397.77696835169195</v>
      </c>
      <c r="M43" s="3">
        <v>425.26917062570146</v>
      </c>
      <c r="N43" s="3">
        <v>588.50324299862473</v>
      </c>
      <c r="O43" s="3">
        <f t="shared" si="2"/>
        <v>0.15569849494861301</v>
      </c>
      <c r="Q43" s="3">
        <f>AVERAGE('4A'!$J198:$J228) + Calibration!$C$11</f>
        <v>387.40975427691683</v>
      </c>
      <c r="R43" s="3">
        <v>456.49566481106604</v>
      </c>
      <c r="S43" s="3">
        <v>567.45530023929723</v>
      </c>
      <c r="T43" s="3">
        <f t="shared" si="3"/>
        <v>0.39125902629090481</v>
      </c>
    </row>
    <row r="44" spans="1:20" x14ac:dyDescent="0.25">
      <c r="A44" s="3">
        <f t="shared" si="4"/>
        <v>5.9166666666666625</v>
      </c>
      <c r="B44" s="3">
        <f>AVERAGE('1A'!$J43:$J73) + Calibration!$C$11</f>
        <v>390.54973688050961</v>
      </c>
      <c r="C44" s="3">
        <v>402.47375180414997</v>
      </c>
      <c r="D44" s="3">
        <v>588.14888611560605</v>
      </c>
      <c r="E44" s="3">
        <f t="shared" si="0"/>
        <v>6.7530100311779834E-2</v>
      </c>
      <c r="G44" s="3">
        <f>AVERAGE('2A'!$J43:$J73) + Calibration!$C$11</f>
        <v>396.99803402878229</v>
      </c>
      <c r="H44" s="3">
        <v>402.47375180414997</v>
      </c>
      <c r="I44" s="3">
        <v>594.24357362889032</v>
      </c>
      <c r="J44" s="3">
        <f t="shared" si="1"/>
        <v>3.1011012064104705E-2</v>
      </c>
      <c r="L44" s="3">
        <f>AVERAGE('3A'!$J43:$J73) + Calibration!$C$11</f>
        <v>397.95386711233107</v>
      </c>
      <c r="M44" s="3">
        <v>426.0496768478647</v>
      </c>
      <c r="N44" s="3">
        <v>583.8967806907358</v>
      </c>
      <c r="O44" s="3">
        <f t="shared" si="2"/>
        <v>0.15911694692864611</v>
      </c>
      <c r="Q44" s="3">
        <f>AVERAGE('4A'!$J199:$J229) + Calibration!$C$11</f>
        <v>387.37979394762237</v>
      </c>
      <c r="R44" s="3">
        <v>452.67034120712333</v>
      </c>
      <c r="S44" s="3">
        <v>562.49448104838939</v>
      </c>
      <c r="T44" s="3">
        <f t="shared" si="3"/>
        <v>0.36976448235600051</v>
      </c>
    </row>
    <row r="45" spans="1:20" x14ac:dyDescent="0.25">
      <c r="A45" s="3">
        <f t="shared" si="4"/>
        <v>5.9999999999999956</v>
      </c>
      <c r="B45" s="3">
        <f>AVERAGE('1A'!$J44:$J74) + Calibration!$C$11</f>
        <v>390.60394537498752</v>
      </c>
      <c r="C45" s="3">
        <v>402.47375180414997</v>
      </c>
      <c r="D45" s="3">
        <v>592.33014425917679</v>
      </c>
      <c r="E45" s="3">
        <f t="shared" si="0"/>
        <v>6.7223097587170211E-2</v>
      </c>
      <c r="G45" s="3">
        <f>AVERAGE('2A'!$J44:$J74) + Calibration!$C$11</f>
        <v>397.60720123650509</v>
      </c>
      <c r="H45" s="3">
        <v>402.00535439136934</v>
      </c>
      <c r="I45" s="3">
        <v>595.80268863671006</v>
      </c>
      <c r="J45" s="3">
        <f t="shared" si="1"/>
        <v>2.4908365650038806E-2</v>
      </c>
      <c r="L45" s="3">
        <f>AVERAGE('3A'!$J44:$J74) + Calibration!$C$11</f>
        <v>397.26053536067923</v>
      </c>
      <c r="M45" s="3">
        <v>424.80069514668548</v>
      </c>
      <c r="N45" s="3">
        <v>590.41667236833825</v>
      </c>
      <c r="O45" s="3">
        <f t="shared" si="2"/>
        <v>0.15597009605080744</v>
      </c>
      <c r="Q45" s="3">
        <f>AVERAGE('4A'!$J200:$J230) + Calibration!$C$11</f>
        <v>386.87762424751412</v>
      </c>
      <c r="R45" s="3">
        <v>452.67034120712333</v>
      </c>
      <c r="S45" s="3">
        <v>570.9278446168305</v>
      </c>
      <c r="T45" s="3">
        <f t="shared" si="3"/>
        <v>0.37260845482995425</v>
      </c>
    </row>
    <row r="46" spans="1:20" x14ac:dyDescent="0.25">
      <c r="A46" s="3">
        <f t="shared" si="4"/>
        <v>6.0833333333333286</v>
      </c>
      <c r="B46" s="3">
        <f>AVERAGE('1A'!$J45:$J75) + Calibration!$C$11</f>
        <v>390.63533089208084</v>
      </c>
      <c r="C46" s="3">
        <v>402.47375180414997</v>
      </c>
      <c r="D46" s="3">
        <v>587.36932506826906</v>
      </c>
      <c r="E46" s="3">
        <f t="shared" si="0"/>
        <v>6.7045349812513588E-2</v>
      </c>
      <c r="G46" s="3">
        <f>AVERAGE('2A'!$J45:$J75) + Calibration!$C$11</f>
        <v>397.66854850950722</v>
      </c>
      <c r="H46" s="3">
        <v>402.86408298146694</v>
      </c>
      <c r="I46" s="3">
        <v>594.6688132274794</v>
      </c>
      <c r="J46" s="3">
        <f t="shared" si="1"/>
        <v>2.9424230539090532E-2</v>
      </c>
      <c r="L46" s="3">
        <f>AVERAGE('3A'!$J45:$J75) + Calibration!$C$11</f>
        <v>396.93669246223777</v>
      </c>
      <c r="M46" s="3">
        <v>422.69298485540889</v>
      </c>
      <c r="N46" s="3">
        <v>583.8967806907358</v>
      </c>
      <c r="O46" s="3">
        <f t="shared" si="2"/>
        <v>0.14586739618398334</v>
      </c>
      <c r="Q46" s="3">
        <f>AVERAGE('4A'!$J201:$J231) + Calibration!$C$11</f>
        <v>386.90758172357988</v>
      </c>
      <c r="R46" s="3">
        <v>453.06075045067587</v>
      </c>
      <c r="S46" s="3">
        <v>564.4079104181028</v>
      </c>
      <c r="T46" s="3">
        <f t="shared" si="3"/>
        <v>0.3746498263119441</v>
      </c>
    </row>
    <row r="47" spans="1:20" x14ac:dyDescent="0.25">
      <c r="A47" s="3">
        <f t="shared" si="4"/>
        <v>6.1666666666666616</v>
      </c>
      <c r="B47" s="3">
        <f>AVERAGE('1A'!$J46:$J76) + Calibration!$C$11</f>
        <v>390.08038073852248</v>
      </c>
      <c r="C47" s="3">
        <v>402.47375180414997</v>
      </c>
      <c r="D47" s="3">
        <v>590.06235800644458</v>
      </c>
      <c r="E47" s="3">
        <f t="shared" si="0"/>
        <v>7.0188237487329816E-2</v>
      </c>
      <c r="G47" s="3">
        <f>AVERAGE('2A'!$J46:$J76) + Calibration!$C$11</f>
        <v>397.34470989090909</v>
      </c>
      <c r="H47" s="3">
        <v>402.86408298146694</v>
      </c>
      <c r="I47" s="3">
        <v>585.45589569855565</v>
      </c>
      <c r="J47" s="3">
        <f t="shared" si="1"/>
        <v>3.1258248236888206E-2</v>
      </c>
      <c r="L47" s="3">
        <f>AVERAGE('3A'!$J46:$J76) + Calibration!$C$11</f>
        <v>396.46733632025069</v>
      </c>
      <c r="M47" s="3">
        <v>422.69298485540889</v>
      </c>
      <c r="N47" s="3">
        <v>583.8967806907358</v>
      </c>
      <c r="O47" s="3">
        <f t="shared" si="2"/>
        <v>0.148525533359533</v>
      </c>
      <c r="Q47" s="3">
        <f>AVERAGE('4A'!$J202:$J232) + Calibration!$C$11</f>
        <v>386.93896724067326</v>
      </c>
      <c r="R47" s="3">
        <v>453.52914786345627</v>
      </c>
      <c r="S47" s="3">
        <v>562.14012416537071</v>
      </c>
      <c r="T47" s="3">
        <f t="shared" si="3"/>
        <v>0.37712478607525979</v>
      </c>
    </row>
    <row r="48" spans="1:20" x14ac:dyDescent="0.25">
      <c r="A48" s="3">
        <f t="shared" si="4"/>
        <v>6.2499999999999947</v>
      </c>
      <c r="B48" s="3">
        <f>AVERAGE('1A'!$J47:$J77) + Calibration!$C$11</f>
        <v>389.85640370224343</v>
      </c>
      <c r="C48" s="3">
        <v>402.86408298146694</v>
      </c>
      <c r="D48" s="3">
        <v>593.10970530651377</v>
      </c>
      <c r="E48" s="3">
        <f t="shared" si="0"/>
        <v>7.3667291778367588E-2</v>
      </c>
      <c r="G48" s="3">
        <f>AVERAGE('2A'!$J47:$J77) + Calibration!$C$11</f>
        <v>396.5272598320683</v>
      </c>
      <c r="H48" s="3">
        <v>402.47375180414997</v>
      </c>
      <c r="I48" s="3">
        <v>588.14888611560605</v>
      </c>
      <c r="J48" s="3">
        <f t="shared" si="1"/>
        <v>3.3677180207291456E-2</v>
      </c>
      <c r="L48" s="3">
        <f>AVERAGE('3A'!$J47:$J77) + Calibration!$C$11</f>
        <v>396.16632353226595</v>
      </c>
      <c r="M48" s="3">
        <v>420.19478725434419</v>
      </c>
      <c r="N48" s="3">
        <v>581.27463755498491</v>
      </c>
      <c r="O48" s="3">
        <f t="shared" si="2"/>
        <v>0.13608206429470981</v>
      </c>
      <c r="Q48" s="3">
        <f>AVERAGE('4A'!$J203:$J233) + Calibration!$C$11</f>
        <v>386.94610173935422</v>
      </c>
      <c r="R48" s="3">
        <v>453.06075045067587</v>
      </c>
      <c r="S48" s="3">
        <v>569.01437272599185</v>
      </c>
      <c r="T48" s="3">
        <f t="shared" si="3"/>
        <v>0.3744316732363307</v>
      </c>
    </row>
    <row r="49" spans="1:20" x14ac:dyDescent="0.25">
      <c r="A49" s="3">
        <f t="shared" si="4"/>
        <v>6.3333333333333277</v>
      </c>
      <c r="B49" s="3">
        <f>AVERAGE('1A'!$J48:$J78) + Calibration!$C$11</f>
        <v>390.40422363696393</v>
      </c>
      <c r="C49" s="3">
        <v>402.86408298146694</v>
      </c>
      <c r="D49" s="3">
        <v>586.58977110778619</v>
      </c>
      <c r="E49" s="3">
        <f t="shared" si="0"/>
        <v>7.0564785166175731E-2</v>
      </c>
      <c r="G49" s="3">
        <f>AVERAGE('2A'!$J48:$J78) + Calibration!$C$11</f>
        <v>394.79249670545329</v>
      </c>
      <c r="H49" s="3">
        <v>402.47375180414997</v>
      </c>
      <c r="I49" s="3">
        <v>588.14888611560605</v>
      </c>
      <c r="J49" s="3">
        <f t="shared" si="1"/>
        <v>4.3501784479232704E-2</v>
      </c>
      <c r="L49" s="3">
        <f>AVERAGE('3A'!$J48:$J78) + Calibration!$C$11</f>
        <v>396.01938224769242</v>
      </c>
      <c r="M49" s="3">
        <v>422.69298485540889</v>
      </c>
      <c r="N49" s="3">
        <v>581.27463755498491</v>
      </c>
      <c r="O49" s="3">
        <f t="shared" si="2"/>
        <v>0.15106246271165558</v>
      </c>
      <c r="Q49" s="3">
        <f>AVERAGE('4A'!$J204:$J234) + Calibration!$C$11</f>
        <v>386.85337322910192</v>
      </c>
      <c r="R49" s="3">
        <v>456.02711126581471</v>
      </c>
      <c r="S49" s="3">
        <v>569.01437272599185</v>
      </c>
      <c r="T49" s="3">
        <f t="shared" si="3"/>
        <v>0.39175642587453774</v>
      </c>
    </row>
    <row r="50" spans="1:20" x14ac:dyDescent="0.25">
      <c r="A50" s="3">
        <f t="shared" si="4"/>
        <v>6.4166666666666607</v>
      </c>
      <c r="B50" s="3">
        <f>AVERAGE('1A'!$J49:$J79) + Calibration!$C$11</f>
        <v>391.11325385362005</v>
      </c>
      <c r="C50" s="3">
        <v>402.47375180414997</v>
      </c>
      <c r="D50" s="3">
        <v>588.50324299862473</v>
      </c>
      <c r="E50" s="3">
        <f t="shared" si="0"/>
        <v>6.4338695573926616E-2</v>
      </c>
      <c r="G50" s="3">
        <f>AVERAGE('2A'!$J49:$J79) + Calibration!$C$11</f>
        <v>393.67545904642662</v>
      </c>
      <c r="H50" s="3">
        <v>403.25449222501925</v>
      </c>
      <c r="I50" s="3">
        <v>588.14888611560605</v>
      </c>
      <c r="J50" s="3">
        <f t="shared" si="1"/>
        <v>5.4249602636587381E-2</v>
      </c>
      <c r="L50" s="3">
        <f>AVERAGE('3A'!$J49:$J79) + Calibration!$C$11</f>
        <v>395.51007804890315</v>
      </c>
      <c r="M50" s="3">
        <v>420.58511843166116</v>
      </c>
      <c r="N50" s="3">
        <v>586.23545674589263</v>
      </c>
      <c r="O50" s="3">
        <f t="shared" si="2"/>
        <v>0.14200921444776371</v>
      </c>
      <c r="Q50" s="3">
        <f>AVERAGE('4A'!$J205:$J235) + Calibration!$C$11</f>
        <v>387.21573329008879</v>
      </c>
      <c r="R50" s="3">
        <v>458.60329703610728</v>
      </c>
      <c r="S50" s="3">
        <v>572.41607690907983</v>
      </c>
      <c r="T50" s="3">
        <f t="shared" si="3"/>
        <v>0.4042941384805338</v>
      </c>
    </row>
    <row r="51" spans="1:20" x14ac:dyDescent="0.25">
      <c r="A51" s="3">
        <f t="shared" si="4"/>
        <v>6.4999999999999938</v>
      </c>
      <c r="B51" s="3">
        <f>AVERAGE('1A'!$J50:$J80) + Calibration!$C$11</f>
        <v>391.04334832075222</v>
      </c>
      <c r="C51" s="3">
        <v>402.86408298146694</v>
      </c>
      <c r="D51" s="3">
        <v>581.27463755498491</v>
      </c>
      <c r="E51" s="3">
        <f t="shared" si="0"/>
        <v>6.6945186039174584E-2</v>
      </c>
      <c r="G51" s="3">
        <f>AVERAGE('2A'!$J50:$J80) + Calibration!$C$11</f>
        <v>393.29027600805517</v>
      </c>
      <c r="H51" s="3">
        <v>402.86408298146694</v>
      </c>
      <c r="I51" s="3">
        <v>591.19622632882101</v>
      </c>
      <c r="J51" s="3">
        <f t="shared" si="1"/>
        <v>5.4220004706496419E-2</v>
      </c>
      <c r="L51" s="3">
        <f>AVERAGE('3A'!$J50:$J80) + Calibration!$C$11</f>
        <v>394.34453692643751</v>
      </c>
      <c r="M51" s="3">
        <v>422.30257561185635</v>
      </c>
      <c r="N51" s="3">
        <v>591.55059029869403</v>
      </c>
      <c r="O51" s="3">
        <f t="shared" si="2"/>
        <v>0.15833669858998747</v>
      </c>
      <c r="Q51" s="3">
        <f>AVERAGE('4A'!$J206:$J236) + Calibration!$C$11</f>
        <v>387.89480032422171</v>
      </c>
      <c r="R51" s="3">
        <v>460.71116345985456</v>
      </c>
      <c r="S51" s="3">
        <v>575.109060239276</v>
      </c>
      <c r="T51" s="3">
        <f t="shared" si="3"/>
        <v>0.41238595711074827</v>
      </c>
    </row>
    <row r="52" spans="1:20" x14ac:dyDescent="0.25">
      <c r="A52" s="3">
        <f t="shared" si="4"/>
        <v>6.5833333333333268</v>
      </c>
      <c r="B52" s="3">
        <f>AVERAGE('1A'!$J51:$J81) + Calibration!$C$11</f>
        <v>391.27445842909799</v>
      </c>
      <c r="C52" s="3">
        <v>402.47375180414997</v>
      </c>
      <c r="D52" s="3">
        <v>588.92844007608892</v>
      </c>
      <c r="E52" s="3">
        <f t="shared" si="0"/>
        <v>6.3425734526623631E-2</v>
      </c>
      <c r="G52" s="3">
        <f>AVERAGE('2A'!$J51:$J81) + Calibration!$C$11</f>
        <v>393.15046922216277</v>
      </c>
      <c r="H52" s="3">
        <v>402.86408298146694</v>
      </c>
      <c r="I52" s="3">
        <v>591.55059029869403</v>
      </c>
      <c r="J52" s="3">
        <f t="shared" si="1"/>
        <v>5.5011782168705364E-2</v>
      </c>
      <c r="L52" s="3">
        <f>AVERAGE('3A'!$J51:$J81) + Calibration!$C$11</f>
        <v>393.966481253675</v>
      </c>
      <c r="M52" s="3">
        <v>422.69298485540889</v>
      </c>
      <c r="N52" s="3">
        <v>587.01501070637539</v>
      </c>
      <c r="O52" s="3">
        <f t="shared" si="2"/>
        <v>0.16268879922196119</v>
      </c>
      <c r="Q52" s="3">
        <f>AVERAGE('4A'!$J207:$J237) + Calibration!$C$11</f>
        <v>388.29567897436874</v>
      </c>
      <c r="R52" s="3">
        <v>460.71116345985456</v>
      </c>
      <c r="S52" s="3">
        <v>573.19563086956259</v>
      </c>
      <c r="T52" s="3">
        <f t="shared" si="3"/>
        <v>0.41011563326172246</v>
      </c>
    </row>
    <row r="53" spans="1:20" x14ac:dyDescent="0.25">
      <c r="A53" s="3">
        <f t="shared" si="4"/>
        <v>6.6666666666666599</v>
      </c>
      <c r="B53" s="3">
        <f>AVERAGE('1A'!$J52:$J82) + Calibration!$C$11</f>
        <v>391.07330865004656</v>
      </c>
      <c r="C53" s="3">
        <v>402.47375180414997</v>
      </c>
      <c r="D53" s="3">
        <v>592.75534133664087</v>
      </c>
      <c r="E53" s="3">
        <f t="shared" si="0"/>
        <v>6.4564920014399646E-2</v>
      </c>
      <c r="G53" s="3">
        <f>AVERAGE('2A'!$J52:$J82) + Calibration!$C$11</f>
        <v>392.45570514963987</v>
      </c>
      <c r="H53" s="3">
        <v>403.25449222501925</v>
      </c>
      <c r="I53" s="3">
        <v>593.46401966840745</v>
      </c>
      <c r="J53" s="3">
        <f t="shared" si="1"/>
        <v>6.115751943585173E-2</v>
      </c>
      <c r="L53" s="3">
        <f>AVERAGE('3A'!$J52:$J82) + Calibration!$C$11</f>
        <v>393.45718133472894</v>
      </c>
      <c r="M53" s="3">
        <v>424.80069514668548</v>
      </c>
      <c r="N53" s="3">
        <v>588.14888611560605</v>
      </c>
      <c r="O53" s="3">
        <f t="shared" si="2"/>
        <v>0.17750989456149413</v>
      </c>
      <c r="Q53" s="3">
        <f>AVERAGE('4A'!$J208:$J238) + Calibration!$C$11</f>
        <v>389.2515120579173</v>
      </c>
      <c r="R53" s="3">
        <v>463.59961417200111</v>
      </c>
      <c r="S53" s="3">
        <v>576.24297816963178</v>
      </c>
      <c r="T53" s="3">
        <f t="shared" si="3"/>
        <v>0.42106076065038328</v>
      </c>
    </row>
    <row r="54" spans="1:20" x14ac:dyDescent="0.25">
      <c r="A54" s="3">
        <f t="shared" si="4"/>
        <v>6.7499999999999929</v>
      </c>
      <c r="B54" s="3">
        <f>AVERAGE('1A'!$J53:$J83) + Calibration!$C$11</f>
        <v>390.50979595677939</v>
      </c>
      <c r="C54" s="3">
        <v>402.47375180414997</v>
      </c>
      <c r="D54" s="3">
        <v>595.02313467622719</v>
      </c>
      <c r="E54" s="3">
        <f t="shared" si="0"/>
        <v>6.7756300513919801E-2</v>
      </c>
      <c r="G54" s="3">
        <f>AVERAGE('2A'!$J53:$J83) + Calibration!$C$11</f>
        <v>392.91079229426487</v>
      </c>
      <c r="H54" s="3">
        <v>402.86408298146694</v>
      </c>
      <c r="I54" s="3">
        <v>598.85003593677925</v>
      </c>
      <c r="J54" s="3">
        <f t="shared" si="1"/>
        <v>5.6369161129316669E-2</v>
      </c>
      <c r="L54" s="3">
        <f>AVERAGE('3A'!$J53:$J83) + Calibration!$C$11</f>
        <v>393.07199544312863</v>
      </c>
      <c r="M54" s="3">
        <v>422.69298485540889</v>
      </c>
      <c r="N54" s="3">
        <v>586.23545674589263</v>
      </c>
      <c r="O54" s="3">
        <f t="shared" si="2"/>
        <v>0.16775460272023615</v>
      </c>
      <c r="Q54" s="3">
        <f>AVERAGE('4A'!$J209:$J239) + Calibration!$C$11</f>
        <v>389.18874102373064</v>
      </c>
      <c r="R54" s="3">
        <v>462.81902988360252</v>
      </c>
      <c r="S54" s="3">
        <v>575.109060239276</v>
      </c>
      <c r="T54" s="3">
        <f t="shared" si="3"/>
        <v>0.41699551908766491</v>
      </c>
    </row>
    <row r="55" spans="1:20" x14ac:dyDescent="0.25">
      <c r="A55" s="3">
        <f t="shared" si="4"/>
        <v>6.8333333333333259</v>
      </c>
      <c r="B55" s="3">
        <f>AVERAGE('1A'!$J54:$J84) + Calibration!$C$11</f>
        <v>391.40428176732581</v>
      </c>
      <c r="C55" s="3">
        <v>402.86408298146694</v>
      </c>
      <c r="D55" s="3">
        <v>587.36932506826906</v>
      </c>
      <c r="E55" s="3">
        <f t="shared" si="0"/>
        <v>6.490108663062151E-2</v>
      </c>
      <c r="G55" s="3">
        <f>AVERAGE('2A'!$J54:$J84) + Calibration!$C$11</f>
        <v>392.97356332845175</v>
      </c>
      <c r="H55" s="3">
        <v>400.36596344663758</v>
      </c>
      <c r="I55" s="3">
        <v>593.88925926699653</v>
      </c>
      <c r="J55" s="3">
        <f t="shared" si="1"/>
        <v>4.1865892044145113E-2</v>
      </c>
      <c r="L55" s="3">
        <f>AVERAGE('3A'!$J54:$J84) + Calibration!$C$11</f>
        <v>392.60121126011381</v>
      </c>
      <c r="M55" s="3">
        <v>425.26917062570146</v>
      </c>
      <c r="N55" s="3">
        <v>603.45649115781407</v>
      </c>
      <c r="O55" s="3">
        <f t="shared" si="2"/>
        <v>0.185010718878384</v>
      </c>
      <c r="Q55" s="3">
        <f>AVERAGE('4A'!$J210:$J240) + Calibration!$C$11</f>
        <v>389.51971842085311</v>
      </c>
      <c r="R55" s="3">
        <v>465.70748059574862</v>
      </c>
      <c r="S55" s="3">
        <v>573.19563086956259</v>
      </c>
      <c r="T55" s="3">
        <f t="shared" si="3"/>
        <v>0.43147943500140978</v>
      </c>
    </row>
    <row r="56" spans="1:20" x14ac:dyDescent="0.25">
      <c r="A56" s="3">
        <f t="shared" si="4"/>
        <v>6.916666666666659</v>
      </c>
      <c r="B56" s="3">
        <f>AVERAGE('1A'!$J55:$J85) + Calibration!$C$11</f>
        <v>391.75950732963173</v>
      </c>
      <c r="C56" s="3">
        <v>404.97194940521445</v>
      </c>
      <c r="D56" s="3">
        <v>591.975787376158</v>
      </c>
      <c r="E56" s="3">
        <f t="shared" si="0"/>
        <v>7.4826939117523736E-2</v>
      </c>
      <c r="G56" s="3">
        <f>AVERAGE('2A'!$J55:$J85) + Calibration!$C$11</f>
        <v>393.37444197859872</v>
      </c>
      <c r="H56" s="3">
        <v>402.86408298146694</v>
      </c>
      <c r="I56" s="3">
        <v>589.2827969591076</v>
      </c>
      <c r="J56" s="3">
        <f t="shared" si="1"/>
        <v>5.3743341730976668E-2</v>
      </c>
      <c r="L56" s="3">
        <f>AVERAGE('3A'!$J55:$J85) + Calibration!$C$11</f>
        <v>392.59265157363376</v>
      </c>
      <c r="M56" s="3">
        <v>425.26917062570146</v>
      </c>
      <c r="N56" s="3">
        <v>601.54306178810066</v>
      </c>
      <c r="O56" s="3">
        <f t="shared" si="2"/>
        <v>0.18505919554419978</v>
      </c>
      <c r="Q56" s="3">
        <f>AVERAGE('4A'!$J211:$J241) + Calibration!$C$11</f>
        <v>389.65809716571783</v>
      </c>
      <c r="R56" s="3">
        <v>465.70748059574862</v>
      </c>
      <c r="S56" s="3">
        <v>573.97519191689958</v>
      </c>
      <c r="T56" s="3">
        <f t="shared" si="3"/>
        <v>0.43069574506294733</v>
      </c>
    </row>
    <row r="57" spans="1:20" x14ac:dyDescent="0.25">
      <c r="A57" s="3">
        <f t="shared" si="4"/>
        <v>6.999999999999992</v>
      </c>
      <c r="B57" s="3">
        <f>AVERAGE('1A'!$J56:$J86) + Calibration!$C$11</f>
        <v>392.88510467513845</v>
      </c>
      <c r="C57" s="3">
        <v>405.36220251629584</v>
      </c>
      <c r="D57" s="3">
        <v>588.92844007608892</v>
      </c>
      <c r="E57" s="3">
        <f t="shared" si="0"/>
        <v>7.0662413139282926E-2</v>
      </c>
      <c r="G57" s="3">
        <f>AVERAGE('2A'!$J56:$J86) + Calibration!$C$11</f>
        <v>393.93795467186601</v>
      </c>
      <c r="H57" s="3">
        <v>403.25449222501925</v>
      </c>
      <c r="I57" s="3">
        <v>588.92844007608892</v>
      </c>
      <c r="J57" s="3">
        <f t="shared" si="1"/>
        <v>5.2762992964355167E-2</v>
      </c>
      <c r="L57" s="3">
        <f>AVERAGE('3A'!$J56:$J86) + Calibration!$C$11</f>
        <v>392.30019419228574</v>
      </c>
      <c r="M57" s="3">
        <v>425.65942373678308</v>
      </c>
      <c r="N57" s="3">
        <v>587.01501070637539</v>
      </c>
      <c r="O57" s="3">
        <f t="shared" si="2"/>
        <v>0.1889256372027282</v>
      </c>
      <c r="Q57" s="3">
        <f>AVERAGE('4A'!$J212:$J242) + Calibration!$C$11</f>
        <v>389.53398313837198</v>
      </c>
      <c r="R57" s="3">
        <v>467.42493777594359</v>
      </c>
      <c r="S57" s="3">
        <v>572.41607690907983</v>
      </c>
      <c r="T57" s="3">
        <f t="shared" si="3"/>
        <v>0.44112524294372912</v>
      </c>
    </row>
    <row r="58" spans="1:20" x14ac:dyDescent="0.25">
      <c r="A58" s="3">
        <f t="shared" si="4"/>
        <v>7.083333333333325</v>
      </c>
      <c r="B58" s="3">
        <f>AVERAGE('1A'!$J57:$J87) + Calibration!$C$11</f>
        <v>393.69542451514127</v>
      </c>
      <c r="C58" s="3">
        <v>405.36220251629584</v>
      </c>
      <c r="D58" s="3">
        <v>578.93596858668218</v>
      </c>
      <c r="E58" s="3">
        <f t="shared" si="0"/>
        <v>6.607327261652772E-2</v>
      </c>
      <c r="G58" s="3">
        <f>AVERAGE('2A'!$J57:$J87) + Calibration!$C$11</f>
        <v>393.930820173185</v>
      </c>
      <c r="H58" s="3">
        <v>402.86408298146694</v>
      </c>
      <c r="I58" s="3">
        <v>583.18810944582344</v>
      </c>
      <c r="J58" s="3">
        <f t="shared" si="1"/>
        <v>5.0592366532412648E-2</v>
      </c>
      <c r="L58" s="3">
        <f>AVERAGE('3A'!$J57:$J87) + Calibration!$C$11</f>
        <v>392.50847847001819</v>
      </c>
      <c r="M58" s="3">
        <v>424.41044203560409</v>
      </c>
      <c r="N58" s="3">
        <v>596.93660656706584</v>
      </c>
      <c r="O58" s="3">
        <f t="shared" si="2"/>
        <v>0.18067260176399116</v>
      </c>
      <c r="Q58" s="3">
        <f>AVERAGE('4A'!$J213:$J243) + Calibration!$C$11</f>
        <v>389.54825070911977</v>
      </c>
      <c r="R58" s="3">
        <v>468.28366636604119</v>
      </c>
      <c r="S58" s="3">
        <v>573.97519191689958</v>
      </c>
      <c r="T58" s="3">
        <f t="shared" si="3"/>
        <v>0.44590773757420971</v>
      </c>
    </row>
    <row r="59" spans="1:20" x14ac:dyDescent="0.25">
      <c r="A59" s="3">
        <f t="shared" si="4"/>
        <v>7.1666666666666581</v>
      </c>
      <c r="B59" s="3">
        <f>AVERAGE('1A'!$J58:$J88) + Calibration!$C$11</f>
        <v>394.18047341567518</v>
      </c>
      <c r="C59" s="3">
        <v>405.83052186284112</v>
      </c>
      <c r="D59" s="3">
        <v>581.27463755498491</v>
      </c>
      <c r="E59" s="3">
        <f t="shared" si="0"/>
        <v>6.597852697370038E-2</v>
      </c>
      <c r="G59" s="3">
        <f>AVERAGE('2A'!$J58:$J88) + Calibration!$C$11</f>
        <v>393.82239890438586</v>
      </c>
      <c r="H59" s="3">
        <v>402.86408298146694</v>
      </c>
      <c r="I59" s="3">
        <v>583.8967806907358</v>
      </c>
      <c r="J59" s="3">
        <f t="shared" si="1"/>
        <v>5.1206396219965297E-2</v>
      </c>
      <c r="L59" s="3">
        <f>AVERAGE('3A'!$J58:$J88) + Calibration!$C$11</f>
        <v>389.65525249657765</v>
      </c>
      <c r="M59" s="3">
        <v>425.26917062570146</v>
      </c>
      <c r="N59" s="3">
        <v>592.75534133664087</v>
      </c>
      <c r="O59" s="3">
        <f t="shared" si="2"/>
        <v>0.20169477136321842</v>
      </c>
      <c r="Q59" s="3">
        <f>AVERAGE('4A'!$J214:$J244) + Calibration!$C$11</f>
        <v>389.04750905003931</v>
      </c>
      <c r="R59" s="3">
        <v>467.42493777594359</v>
      </c>
      <c r="S59" s="3">
        <v>574.32954879991837</v>
      </c>
      <c r="T59" s="3">
        <f t="shared" si="3"/>
        <v>0.44388032537146543</v>
      </c>
    </row>
    <row r="60" spans="1:20" x14ac:dyDescent="0.25">
      <c r="A60" s="3">
        <f t="shared" si="4"/>
        <v>7.2499999999999911</v>
      </c>
      <c r="B60" s="3">
        <f>AVERAGE('1A'!$J59:$J89) + Calibration!$C$11</f>
        <v>393.93366912216828</v>
      </c>
      <c r="C60" s="3">
        <v>405.36220251629584</v>
      </c>
      <c r="D60" s="3">
        <v>582.76286984723424</v>
      </c>
      <c r="E60" s="3">
        <f t="shared" si="0"/>
        <v>6.4724005417995653E-2</v>
      </c>
      <c r="G60" s="3">
        <f>AVERAGE('2A'!$J59:$J89) + Calibration!$C$11</f>
        <v>393.95364600379827</v>
      </c>
      <c r="H60" s="3">
        <v>400.36596344663758</v>
      </c>
      <c r="I60" s="3">
        <v>578.15640753934531</v>
      </c>
      <c r="J60" s="3">
        <f t="shared" si="1"/>
        <v>3.6315321887714767E-2</v>
      </c>
      <c r="L60" s="3">
        <f>AVERAGE('3A'!$J59:$J89) + Calibration!$C$11</f>
        <v>389.18446831356277</v>
      </c>
      <c r="M60" s="3">
        <v>427.76713402805967</v>
      </c>
      <c r="N60" s="3">
        <v>593.88925926699653</v>
      </c>
      <c r="O60" s="3">
        <f t="shared" si="2"/>
        <v>0.218507885362525</v>
      </c>
      <c r="Q60" s="3">
        <f>AVERAGE('4A'!$J215:$J245) + Calibration!$C$11</f>
        <v>388.64663039989233</v>
      </c>
      <c r="R60" s="3">
        <v>468.28366636604119</v>
      </c>
      <c r="S60" s="3">
        <v>578.5816471379344</v>
      </c>
      <c r="T60" s="3">
        <f t="shared" si="3"/>
        <v>0.45101394637344178</v>
      </c>
    </row>
    <row r="61" spans="1:20" x14ac:dyDescent="0.25">
      <c r="A61" s="3">
        <f t="shared" si="4"/>
        <v>7.3333333333333242</v>
      </c>
      <c r="B61" s="3">
        <f>AVERAGE('1A'!$J60:$J90) + Calibration!$C$11</f>
        <v>393.75676750830036</v>
      </c>
      <c r="C61" s="3">
        <v>406.22093110639344</v>
      </c>
      <c r="D61" s="3">
        <v>581.98330879989726</v>
      </c>
      <c r="E61" s="3">
        <f t="shared" si="0"/>
        <v>7.0589161743911222E-2</v>
      </c>
      <c r="G61" s="3">
        <f>AVERAGE('2A'!$J60:$J90) + Calibration!$C$11</f>
        <v>393.13619594495742</v>
      </c>
      <c r="H61" s="3">
        <v>402.86408298146694</v>
      </c>
      <c r="I61" s="3">
        <v>572.06171293920681</v>
      </c>
      <c r="J61" s="3">
        <f t="shared" si="1"/>
        <v>5.5092617008952335E-2</v>
      </c>
      <c r="L61" s="3">
        <f>AVERAGE('3A'!$J60:$J90) + Calibration!$C$11</f>
        <v>387.83489107854825</v>
      </c>
      <c r="M61" s="3">
        <v>427.76713402805967</v>
      </c>
      <c r="N61" s="3">
        <v>598.49571448803147</v>
      </c>
      <c r="O61" s="3">
        <f t="shared" si="2"/>
        <v>0.22615103967276812</v>
      </c>
      <c r="Q61" s="3">
        <f>AVERAGE('4A'!$J216:$J246) + Calibration!$C$11</f>
        <v>388.2371934898797</v>
      </c>
      <c r="R61" s="3">
        <v>467.42493777594359</v>
      </c>
      <c r="S61" s="3">
        <v>571.70739857731326</v>
      </c>
      <c r="T61" s="3">
        <f t="shared" si="3"/>
        <v>0.44846944165588787</v>
      </c>
    </row>
    <row r="62" spans="1:20" x14ac:dyDescent="0.25">
      <c r="A62" s="3">
        <f t="shared" si="4"/>
        <v>7.4166666666666572</v>
      </c>
      <c r="B62" s="3">
        <f>AVERAGE('1A'!$J61:$J91) + Calibration!$C$11</f>
        <v>393.48000716534227</v>
      </c>
      <c r="C62" s="3">
        <v>407.46991280757265</v>
      </c>
      <c r="D62" s="3">
        <v>589.63711840785538</v>
      </c>
      <c r="E62" s="3">
        <f t="shared" si="0"/>
        <v>7.923000242972919E-2</v>
      </c>
      <c r="G62" s="3">
        <f>AVERAGE('2A'!$J61:$J91) + Calibration!$C$11</f>
        <v>393.05202569457066</v>
      </c>
      <c r="H62" s="3">
        <v>402.86408298146694</v>
      </c>
      <c r="I62" s="3">
        <v>575.109060239276</v>
      </c>
      <c r="J62" s="3">
        <f t="shared" si="1"/>
        <v>5.556930422280483E-2</v>
      </c>
      <c r="L62" s="3">
        <f>AVERAGE('3A'!$J61:$J91) + Calibration!$C$11</f>
        <v>387.34841413698666</v>
      </c>
      <c r="M62" s="3">
        <v>425.26917062570146</v>
      </c>
      <c r="N62" s="3">
        <v>589.2827969591076</v>
      </c>
      <c r="O62" s="3">
        <f t="shared" si="2"/>
        <v>0.21475924895938375</v>
      </c>
      <c r="Q62" s="3">
        <f>AVERAGE('4A'!$J217:$J247) + Calibration!$C$11</f>
        <v>388.22292877236072</v>
      </c>
      <c r="R62" s="3">
        <v>465.31707135219631</v>
      </c>
      <c r="S62" s="3">
        <v>578.15640753934531</v>
      </c>
      <c r="T62" s="3">
        <f t="shared" si="3"/>
        <v>0.43661260198066987</v>
      </c>
    </row>
    <row r="63" spans="1:20" x14ac:dyDescent="0.25">
      <c r="A63" s="3">
        <f t="shared" si="4"/>
        <v>7.4999999999999902</v>
      </c>
      <c r="B63" s="3">
        <f>AVERAGE('1A'!$J62:$J92) + Calibration!$C$11</f>
        <v>393.45717990811448</v>
      </c>
      <c r="C63" s="3">
        <v>408.32871946390583</v>
      </c>
      <c r="D63" s="3">
        <v>590.41667236833825</v>
      </c>
      <c r="E63" s="3">
        <f t="shared" si="0"/>
        <v>8.4223020888889444E-2</v>
      </c>
      <c r="G63" s="3">
        <f>AVERAGE('2A'!$J62:$J92) + Calibration!$C$11</f>
        <v>392.08049985247533</v>
      </c>
      <c r="H63" s="3">
        <v>401.61502321405237</v>
      </c>
      <c r="I63" s="3">
        <v>578.15640753934531</v>
      </c>
      <c r="J63" s="3">
        <f t="shared" si="1"/>
        <v>5.3997527104380362E-2</v>
      </c>
      <c r="L63" s="3">
        <f>AVERAGE('3A'!$J62:$J92) + Calibration!$C$11</f>
        <v>386.95609374670522</v>
      </c>
      <c r="M63" s="3">
        <v>425.65942373678308</v>
      </c>
      <c r="N63" s="3">
        <v>591.19622632882101</v>
      </c>
      <c r="O63" s="3">
        <f t="shared" si="2"/>
        <v>0.21919125171909301</v>
      </c>
      <c r="Q63" s="3">
        <f>AVERAGE('4A'!$J218:$J248) + Calibration!$C$11</f>
        <v>387.69080159618687</v>
      </c>
      <c r="R63" s="3">
        <v>466.17579994229368</v>
      </c>
      <c r="S63" s="3">
        <v>570.9278446168305</v>
      </c>
      <c r="T63" s="3">
        <f t="shared" si="3"/>
        <v>0.444489531858483</v>
      </c>
    </row>
    <row r="64" spans="1:20" x14ac:dyDescent="0.25">
      <c r="A64" s="3">
        <f t="shared" si="4"/>
        <v>7.5833333333333233</v>
      </c>
      <c r="B64" s="3">
        <f>AVERAGE('1A'!$J63:$J93) + Calibration!$C$11</f>
        <v>393.58842843414124</v>
      </c>
      <c r="C64" s="3">
        <v>404.58154016166191</v>
      </c>
      <c r="D64" s="3">
        <v>584.32197776819987</v>
      </c>
      <c r="E64" s="3">
        <f t="shared" si="0"/>
        <v>6.2258051709267126E-2</v>
      </c>
      <c r="G64" s="3">
        <f>AVERAGE('2A'!$J63:$J93) + Calibration!$C$11</f>
        <v>391.97920880251411</v>
      </c>
      <c r="H64" s="3">
        <v>402.86408298146694</v>
      </c>
      <c r="I64" s="3">
        <v>573.62082794702667</v>
      </c>
      <c r="J64" s="3">
        <f t="shared" si="1"/>
        <v>6.1645062497236176E-2</v>
      </c>
      <c r="L64" s="3">
        <f>AVERAGE('3A'!$J63:$J93) + Calibration!$C$11</f>
        <v>386.58660061365151</v>
      </c>
      <c r="M64" s="3">
        <v>424.80069514668548</v>
      </c>
      <c r="N64" s="3">
        <v>593.46401966840745</v>
      </c>
      <c r="O64" s="3">
        <f t="shared" si="2"/>
        <v>0.21642053064051128</v>
      </c>
      <c r="Q64" s="3">
        <f>AVERAGE('4A'!$J219:$J249) + Calibration!$C$11</f>
        <v>387.22857995288092</v>
      </c>
      <c r="R64" s="3">
        <v>463.2092049284488</v>
      </c>
      <c r="S64" s="3">
        <v>573.19563086956259</v>
      </c>
      <c r="T64" s="3">
        <f t="shared" si="3"/>
        <v>0.43030634054132455</v>
      </c>
    </row>
    <row r="65" spans="1:21" x14ac:dyDescent="0.25">
      <c r="A65" s="3">
        <f t="shared" si="4"/>
        <v>7.6666666666666563</v>
      </c>
      <c r="B65" s="3">
        <f>AVERAGE('1A'!$J64:$J94) + Calibration!$C$11</f>
        <v>393.66546418584693</v>
      </c>
      <c r="C65" s="3">
        <v>405.36220251629584</v>
      </c>
      <c r="D65" s="3">
        <v>590.06235800644458</v>
      </c>
      <c r="E65" s="3">
        <f t="shared" si="0"/>
        <v>6.6242949026325701E-2</v>
      </c>
      <c r="G65" s="3">
        <f>AVERAGE('2A'!$J64:$J94) + Calibration!$C$11</f>
        <v>392.45712320436684</v>
      </c>
      <c r="H65" s="3">
        <v>403.25449222501925</v>
      </c>
      <c r="I65" s="3">
        <v>572.06171293920681</v>
      </c>
      <c r="J65" s="3">
        <f t="shared" si="1"/>
        <v>6.1149488468214309E-2</v>
      </c>
      <c r="L65" s="3">
        <f>AVERAGE('3A'!$J64:$J94) + Calibration!$C$11</f>
        <v>385.59082375314392</v>
      </c>
      <c r="M65" s="3">
        <v>425.26917062570146</v>
      </c>
      <c r="N65" s="3">
        <v>599.20439281979793</v>
      </c>
      <c r="O65" s="3">
        <f t="shared" si="2"/>
        <v>0.22471313241961044</v>
      </c>
      <c r="Q65" s="3">
        <f>AVERAGE('4A'!$J220:$J250) + Calibration!$C$11</f>
        <v>386.32553588246884</v>
      </c>
      <c r="R65" s="3">
        <v>463.2092049284488</v>
      </c>
      <c r="S65" s="3">
        <v>576.24297816963178</v>
      </c>
      <c r="T65" s="3">
        <f t="shared" si="3"/>
        <v>0.43542061262597137</v>
      </c>
    </row>
    <row r="66" spans="1:21" x14ac:dyDescent="0.25">
      <c r="A66" s="3">
        <f t="shared" si="4"/>
        <v>7.7499999999999893</v>
      </c>
      <c r="B66" s="3">
        <f>AVERAGE('1A'!$J65:$J95) + Calibration!$C$11</f>
        <v>392.96499793551402</v>
      </c>
      <c r="C66" s="3">
        <v>407.07965969649103</v>
      </c>
      <c r="D66" s="3">
        <v>585.81021714730343</v>
      </c>
      <c r="E66" s="3">
        <f t="shared" si="0"/>
        <v>7.9936542405351446E-2</v>
      </c>
      <c r="G66" s="3">
        <f>AVERAGE('2A'!$J65:$J95) + Calibration!$C$11</f>
        <v>392.77383303074151</v>
      </c>
      <c r="H66" s="3">
        <v>402.86408298146694</v>
      </c>
      <c r="I66" s="3">
        <v>582.76286984723424</v>
      </c>
      <c r="J66" s="3">
        <f t="shared" si="1"/>
        <v>5.7144812020697454E-2</v>
      </c>
      <c r="L66" s="3">
        <f>AVERAGE('3A'!$J65:$J95) + Calibration!$C$11</f>
        <v>385.28981096515912</v>
      </c>
      <c r="M66" s="3">
        <v>425.26917062570146</v>
      </c>
      <c r="N66" s="3">
        <v>602.32262283543764</v>
      </c>
      <c r="O66" s="3">
        <f t="shared" si="2"/>
        <v>0.22641787900856694</v>
      </c>
      <c r="Q66" s="3">
        <f>AVERAGE('4A'!$J221:$J251) + Calibration!$C$11</f>
        <v>385.72350317342722</v>
      </c>
      <c r="R66" s="3">
        <v>460.71116345985456</v>
      </c>
      <c r="S66" s="3">
        <v>572.84127398654391</v>
      </c>
      <c r="T66" s="3">
        <f t="shared" si="3"/>
        <v>0.4246828147831696</v>
      </c>
    </row>
    <row r="67" spans="1:21" x14ac:dyDescent="0.25">
      <c r="A67" s="3">
        <f t="shared" si="4"/>
        <v>7.8333333333333224</v>
      </c>
      <c r="B67" s="3">
        <f>AVERAGE('1A'!$J66:$J96) + Calibration!$C$11</f>
        <v>391.72384196929846</v>
      </c>
      <c r="C67" s="3">
        <v>405.36220251629584</v>
      </c>
      <c r="D67" s="3">
        <v>588.50324299862473</v>
      </c>
      <c r="E67" s="3">
        <f t="shared" si="0"/>
        <v>7.7239072722141103E-2</v>
      </c>
      <c r="G67" s="3">
        <f>AVERAGE('2A'!$J66:$J96) + Calibration!$C$11</f>
        <v>392.98211730847396</v>
      </c>
      <c r="H67" s="3">
        <v>402.86408298146694</v>
      </c>
      <c r="I67" s="3">
        <v>581.98330879989726</v>
      </c>
      <c r="J67" s="3">
        <f t="shared" si="1"/>
        <v>5.5965221231964651E-2</v>
      </c>
      <c r="L67" s="3">
        <f>AVERAGE('3A'!$J66:$J96) + Calibration!$C$11</f>
        <v>385.85189847062742</v>
      </c>
      <c r="M67" s="3">
        <v>425.26917062570146</v>
      </c>
      <c r="N67" s="3">
        <v>593.46401966840745</v>
      </c>
      <c r="O67" s="3">
        <f t="shared" si="2"/>
        <v>0.22323456987390478</v>
      </c>
      <c r="Q67" s="3">
        <f>AVERAGE('4A'!$J222:$J252) + Calibration!$C$11</f>
        <v>385.47812406771925</v>
      </c>
      <c r="R67" s="3">
        <v>457.27624909946462</v>
      </c>
      <c r="S67" s="3">
        <v>576.24297816963178</v>
      </c>
      <c r="T67" s="3">
        <f t="shared" si="3"/>
        <v>0.40661929867085711</v>
      </c>
    </row>
    <row r="68" spans="1:21" x14ac:dyDescent="0.25">
      <c r="A68" s="3">
        <f t="shared" si="4"/>
        <v>7.9166666666666554</v>
      </c>
      <c r="B68" s="3">
        <f>AVERAGE('1A'!$J67:$J97) + Calibration!$C$11</f>
        <v>392.04768629435432</v>
      </c>
      <c r="C68" s="3">
        <v>407.46991280757265</v>
      </c>
      <c r="D68" s="3">
        <v>581.98330879989726</v>
      </c>
      <c r="E68" s="3">
        <f t="shared" ref="E68:E131" si="5">(C68-B68)/(7*35314.6667/1400)</f>
        <v>8.7341764509522232E-2</v>
      </c>
      <c r="G68" s="3">
        <f>AVERAGE('2A'!$J67:$J97) + Calibration!$C$11</f>
        <v>393.27599987762085</v>
      </c>
      <c r="H68" s="3">
        <v>402.86408298146694</v>
      </c>
      <c r="I68" s="3">
        <v>578.93596858668218</v>
      </c>
      <c r="J68" s="3">
        <f t="shared" ref="J68:J131" si="6">(H68-G68)/(7*35314.6667/1400)</f>
        <v>5.4300855705632853E-2</v>
      </c>
      <c r="L68" s="3">
        <f>AVERAGE('3A'!$J67:$J97) + Calibration!$C$11</f>
        <v>385.85189847062742</v>
      </c>
      <c r="M68" s="3">
        <v>425.26917062570146</v>
      </c>
      <c r="N68" s="3">
        <v>585.10153881553686</v>
      </c>
      <c r="O68" s="3">
        <f t="shared" ref="O68:O131" si="7">(M68-L68)/(7*35314.6667/1400)</f>
        <v>0.22323456987390478</v>
      </c>
      <c r="Q68" s="3">
        <f>AVERAGE('4A'!$J223:$J253) + Calibration!$C$11</f>
        <v>385.07724541757227</v>
      </c>
      <c r="R68" s="3">
        <v>457.27624909946462</v>
      </c>
      <c r="S68" s="3">
        <v>578.93596858668218</v>
      </c>
      <c r="T68" s="3">
        <f t="shared" ref="T68:T131" si="8">(R68-Q68)/(7*35314.6667/1400)</f>
        <v>0.40888962251988259</v>
      </c>
    </row>
    <row r="69" spans="1:21" x14ac:dyDescent="0.25">
      <c r="A69" s="3">
        <f t="shared" ref="A69:A132" si="9">1/12+A68</f>
        <v>7.9999999999999885</v>
      </c>
      <c r="B69" s="3">
        <f>AVERAGE('1A'!$J68:$J98) + Calibration!$C$11</f>
        <v>391.94069021335412</v>
      </c>
      <c r="C69" s="3">
        <v>407.46991280757265</v>
      </c>
      <c r="D69" s="3">
        <v>590.41667236833825</v>
      </c>
      <c r="E69" s="3">
        <f t="shared" si="5"/>
        <v>8.7947722832216552E-2</v>
      </c>
      <c r="G69" s="3">
        <f>AVERAGE('2A'!$J68:$J98) + Calibration!$C$11</f>
        <v>393.36017012800761</v>
      </c>
      <c r="H69" s="3">
        <v>403.25449222501925</v>
      </c>
      <c r="I69" s="3">
        <v>570.9278446168305</v>
      </c>
      <c r="J69" s="3">
        <f t="shared" si="6"/>
        <v>5.6035200224679664E-2</v>
      </c>
      <c r="L69" s="3">
        <f>AVERAGE('3A'!$J68:$J98) + Calibration!$C$11</f>
        <v>385.42819256325259</v>
      </c>
      <c r="M69" s="3">
        <v>423.55171344550649</v>
      </c>
      <c r="N69" s="3">
        <v>585.81021714730343</v>
      </c>
      <c r="O69" s="3">
        <f t="shared" si="7"/>
        <v>0.21590757860531581</v>
      </c>
      <c r="Q69" s="3">
        <f>AVERAGE('4A'!$J224:$J254) + Calibration!$C$11</f>
        <v>385.21562701566569</v>
      </c>
      <c r="R69" s="3">
        <v>458.13497768956199</v>
      </c>
      <c r="S69" s="3">
        <v>573.19563086956259</v>
      </c>
      <c r="T69" s="3">
        <f t="shared" si="8"/>
        <v>0.41296921357548194</v>
      </c>
      <c r="U69">
        <v>0</v>
      </c>
    </row>
    <row r="70" spans="1:21" x14ac:dyDescent="0.25">
      <c r="A70" s="3">
        <f t="shared" si="9"/>
        <v>8.0833333333333215</v>
      </c>
      <c r="B70" s="3">
        <f>AVERAGE('1A'!$J69:$J99) + Calibration!$C$11</f>
        <v>392.13328173254001</v>
      </c>
      <c r="C70" s="3">
        <v>405.36220251629584</v>
      </c>
      <c r="D70" s="3">
        <v>594.6688132274794</v>
      </c>
      <c r="E70" s="3">
        <f t="shared" si="5"/>
        <v>7.4920264127854977E-2</v>
      </c>
      <c r="G70" s="3">
        <f>AVERAGE('2A'!$J69:$J99) + Calibration!$C$11</f>
        <v>392.96785401756949</v>
      </c>
      <c r="H70" s="3">
        <v>402.47375180414997</v>
      </c>
      <c r="I70" s="3">
        <v>572.84127398654391</v>
      </c>
      <c r="J70" s="3">
        <f t="shared" si="6"/>
        <v>5.3835409901124599E-2</v>
      </c>
      <c r="L70" s="3">
        <f>AVERAGE('3A'!$J69:$J99) + Calibration!$C$11</f>
        <v>385.36542152906588</v>
      </c>
      <c r="M70" s="3">
        <v>422.30257561185635</v>
      </c>
      <c r="N70" s="3">
        <v>591.975787376158</v>
      </c>
      <c r="O70" s="3">
        <f t="shared" si="7"/>
        <v>0.2091887452687779</v>
      </c>
      <c r="Q70" s="3">
        <f>AVERAGE('4A'!$J225:$J255) + Calibration!$C$11</f>
        <v>384.79192538813419</v>
      </c>
      <c r="R70" s="3">
        <v>454.77820763087084</v>
      </c>
      <c r="S70" s="3">
        <v>572.41607690907983</v>
      </c>
      <c r="T70" s="3">
        <f t="shared" si="8"/>
        <v>0.39635816380357708</v>
      </c>
    </row>
    <row r="71" spans="1:21" x14ac:dyDescent="0.25">
      <c r="A71" s="3">
        <f t="shared" si="9"/>
        <v>8.1666666666666554</v>
      </c>
      <c r="B71" s="3">
        <f>AVERAGE('1A'!$J70:$J100) + Calibration!$C$11</f>
        <v>392.23314474147332</v>
      </c>
      <c r="C71" s="3">
        <v>404.58154016166191</v>
      </c>
      <c r="D71" s="3">
        <v>596.15704551972885</v>
      </c>
      <c r="E71" s="3">
        <f t="shared" si="5"/>
        <v>6.9933523796720867E-2</v>
      </c>
      <c r="G71" s="3">
        <f>AVERAGE('2A'!$J70:$J100) + Calibration!$C$11</f>
        <v>392.90651102441052</v>
      </c>
      <c r="H71" s="3">
        <v>402.47375180414997</v>
      </c>
      <c r="I71" s="3">
        <v>580.49507650764781</v>
      </c>
      <c r="J71" s="3">
        <f t="shared" si="6"/>
        <v>5.4182817926691343E-2</v>
      </c>
      <c r="L71" s="3">
        <f>AVERAGE('3A'!$J70:$J100) + Calibration!$C$11</f>
        <v>384.57222248863735</v>
      </c>
      <c r="M71" s="3">
        <v>419.72638984156379</v>
      </c>
      <c r="N71" s="3">
        <v>585.81021714730343</v>
      </c>
      <c r="O71" s="3">
        <f t="shared" si="7"/>
        <v>0.19909103292160724</v>
      </c>
      <c r="Q71" s="3">
        <f>AVERAGE('4A'!$J226:$J256) + Calibration!$C$11</f>
        <v>383.89030507890664</v>
      </c>
      <c r="R71" s="3">
        <v>454.77820763087084</v>
      </c>
      <c r="S71" s="3">
        <v>584.67634173807278</v>
      </c>
      <c r="T71" s="3">
        <f t="shared" si="8"/>
        <v>0.40146437260280976</v>
      </c>
    </row>
    <row r="72" spans="1:21" x14ac:dyDescent="0.25">
      <c r="A72" s="3">
        <f t="shared" si="9"/>
        <v>8.2499999999999893</v>
      </c>
      <c r="B72" s="3">
        <f>AVERAGE('1A'!$J71:$J101) + Calibration!$C$11</f>
        <v>392.47994903498022</v>
      </c>
      <c r="C72" s="3">
        <v>406.22093110639344</v>
      </c>
      <c r="D72" s="3">
        <v>589.2827969591076</v>
      </c>
      <c r="E72" s="3">
        <f t="shared" si="5"/>
        <v>7.7820256315278849E-2</v>
      </c>
      <c r="G72" s="3">
        <f>AVERAGE('2A'!$J71:$J101) + Calibration!$C$11</f>
        <v>392.97498851625062</v>
      </c>
      <c r="H72" s="3">
        <v>402.47375180414997</v>
      </c>
      <c r="I72" s="3">
        <v>571.28215897872406</v>
      </c>
      <c r="J72" s="3">
        <f t="shared" si="6"/>
        <v>5.3795004600167159E-2</v>
      </c>
      <c r="L72" s="3">
        <f>AVERAGE('3A'!$J71:$J101) + Calibration!$C$11</f>
        <v>384.62643526295847</v>
      </c>
      <c r="M72" s="3">
        <v>420.19478725434419</v>
      </c>
      <c r="N72" s="3">
        <v>587.01501070637539</v>
      </c>
      <c r="O72" s="3">
        <f t="shared" si="7"/>
        <v>0.2014367134966375</v>
      </c>
      <c r="Q72" s="3">
        <f>AVERAGE('4A'!$J227:$J257) + Calibration!$C$11</f>
        <v>383.14133536513481</v>
      </c>
      <c r="R72" s="3">
        <v>455.63693622096844</v>
      </c>
      <c r="S72" s="3">
        <v>574.75474587738245</v>
      </c>
      <c r="T72" s="3">
        <f t="shared" si="8"/>
        <v>0.4105693618557279</v>
      </c>
    </row>
    <row r="73" spans="1:21" x14ac:dyDescent="0.25">
      <c r="A73" s="3">
        <f t="shared" si="9"/>
        <v>8.3333333333333233</v>
      </c>
      <c r="B73" s="3">
        <f>AVERAGE('1A'!$J72:$J102) + Calibration!$C$11</f>
        <v>392.70392607125933</v>
      </c>
      <c r="C73" s="3">
        <v>404.97194940521445</v>
      </c>
      <c r="D73" s="3">
        <v>591.19622632882101</v>
      </c>
      <c r="E73" s="3">
        <f t="shared" si="5"/>
        <v>6.9478346989213485E-2</v>
      </c>
      <c r="G73" s="3">
        <f>AVERAGE('2A'!$J72:$J102) + Calibration!$C$11</f>
        <v>392.74244894026265</v>
      </c>
      <c r="H73" s="3">
        <v>402.86408298146694</v>
      </c>
      <c r="I73" s="3">
        <v>569.79392668647461</v>
      </c>
      <c r="J73" s="3">
        <f t="shared" si="6"/>
        <v>5.7322551715909512E-2</v>
      </c>
      <c r="L73" s="3">
        <f>AVERAGE('3A'!$J72:$J102) + Calibration!$C$11</f>
        <v>384.13996260124014</v>
      </c>
      <c r="M73" s="3">
        <v>419.72638984156379</v>
      </c>
      <c r="N73" s="3">
        <v>586.23545674589263</v>
      </c>
      <c r="O73" s="3">
        <f t="shared" si="7"/>
        <v>0.20153908030695722</v>
      </c>
      <c r="Q73" s="3">
        <f>AVERAGE('4A'!$J228:$J258) + Calibration!$C$11</f>
        <v>382.36240532206853</v>
      </c>
      <c r="R73" s="3">
        <v>458.13497768956199</v>
      </c>
      <c r="S73" s="3">
        <v>583.54242380771711</v>
      </c>
      <c r="T73" s="3">
        <f t="shared" si="8"/>
        <v>0.42912806178342588</v>
      </c>
    </row>
    <row r="74" spans="1:21" x14ac:dyDescent="0.25">
      <c r="A74" s="3">
        <f t="shared" si="9"/>
        <v>8.4166666666666572</v>
      </c>
      <c r="B74" s="3">
        <f>AVERAGE('1A'!$J73:$J103) + Calibration!$C$11</f>
        <v>392.71248433112504</v>
      </c>
      <c r="C74" s="3">
        <v>405.36220251629584</v>
      </c>
      <c r="D74" s="3">
        <v>592.75534133664087</v>
      </c>
      <c r="E74" s="3">
        <f t="shared" si="5"/>
        <v>7.1640025899894988E-2</v>
      </c>
      <c r="G74" s="3">
        <f>AVERAGE('2A'!$J73:$J103) + Calibration!$C$11</f>
        <v>390.66815300988844</v>
      </c>
      <c r="H74" s="3">
        <v>403.25449222501925</v>
      </c>
      <c r="I74" s="3">
        <v>577.80209317745164</v>
      </c>
      <c r="J74" s="3">
        <f t="shared" si="6"/>
        <v>7.1281087385320296E-2</v>
      </c>
      <c r="L74" s="3">
        <f>AVERAGE('3A'!$J73:$J103) + Calibration!$C$11</f>
        <v>383.86176993741105</v>
      </c>
      <c r="M74" s="3">
        <v>420.19478725434419</v>
      </c>
      <c r="N74" s="3">
        <v>589.2827969591076</v>
      </c>
      <c r="O74" s="3">
        <f t="shared" si="7"/>
        <v>0.20576729564282215</v>
      </c>
      <c r="Q74" s="3">
        <f>AVERAGE('4A'!$J229:$J259) + Calibration!$C$11</f>
        <v>382.00717975976255</v>
      </c>
      <c r="R74" s="3">
        <v>455.16838267571711</v>
      </c>
      <c r="S74" s="3">
        <v>582.76286984723424</v>
      </c>
      <c r="T74" s="3">
        <f t="shared" si="8"/>
        <v>0.41433891214357438</v>
      </c>
    </row>
    <row r="75" spans="1:21" x14ac:dyDescent="0.25">
      <c r="A75" s="3">
        <f t="shared" si="9"/>
        <v>8.4999999999999911</v>
      </c>
      <c r="B75" s="3">
        <f>AVERAGE('1A'!$J74:$J104) + Calibration!$C$11</f>
        <v>392.85942561569851</v>
      </c>
      <c r="C75" s="3">
        <v>402.86408298146694</v>
      </c>
      <c r="D75" s="3">
        <v>589.63711840785538</v>
      </c>
      <c r="E75" s="3">
        <f t="shared" si="5"/>
        <v>5.6660069600874483E-2</v>
      </c>
      <c r="G75" s="3">
        <f>AVERAGE('2A'!$J74:$J104) + Calibration!$C$11</f>
        <v>390.04329447023349</v>
      </c>
      <c r="H75" s="3">
        <v>403.25449222501925</v>
      </c>
      <c r="I75" s="3">
        <v>576.24297816963178</v>
      </c>
      <c r="J75" s="3">
        <f t="shared" si="6"/>
        <v>7.4819892069295707E-2</v>
      </c>
      <c r="L75" s="3">
        <f>AVERAGE('3A'!$J74:$J104) + Calibration!$C$11</f>
        <v>383.7390796712499</v>
      </c>
      <c r="M75" s="3">
        <v>419.72638984156379</v>
      </c>
      <c r="N75" s="3">
        <v>588.50324299862473</v>
      </c>
      <c r="O75" s="3">
        <f t="shared" si="7"/>
        <v>0.20380942839431576</v>
      </c>
      <c r="Q75" s="3">
        <f>AVERAGE('4A'!$J230:$J260) + Calibration!$C$11</f>
        <v>381.48218565565537</v>
      </c>
      <c r="R75" s="3">
        <v>453.06075045067587</v>
      </c>
      <c r="S75" s="3">
        <v>582.40854839848646</v>
      </c>
      <c r="T75" s="3">
        <f t="shared" si="8"/>
        <v>0.40537584796189224</v>
      </c>
    </row>
    <row r="76" spans="1:21" x14ac:dyDescent="0.25">
      <c r="A76" s="3">
        <f t="shared" si="9"/>
        <v>8.583333333333325</v>
      </c>
      <c r="B76" s="3">
        <f>AVERAGE('1A'!$J75:$J105) + Calibration!$C$11</f>
        <v>393.7153971169281</v>
      </c>
      <c r="C76" s="3">
        <v>403.25449222501925</v>
      </c>
      <c r="D76" s="3">
        <v>588.50324299862473</v>
      </c>
      <c r="E76" s="3">
        <f t="shared" si="5"/>
        <v>5.4023418593335586E-2</v>
      </c>
      <c r="G76" s="3">
        <f>AVERAGE('2A'!$J75:$J105) + Calibration!$C$11</f>
        <v>389.65810857863306</v>
      </c>
      <c r="H76" s="3">
        <v>402.47375180414997</v>
      </c>
      <c r="I76" s="3">
        <v>580.06987943018385</v>
      </c>
      <c r="J76" s="3">
        <f t="shared" si="6"/>
        <v>7.257972068311723E-2</v>
      </c>
      <c r="L76" s="3">
        <f>AVERAGE('3A'!$J75:$J105) + Calibration!$C$11</f>
        <v>383.90884393320789</v>
      </c>
      <c r="M76" s="3">
        <v>420.58511843166116</v>
      </c>
      <c r="N76" s="3">
        <v>582.76286984723424</v>
      </c>
      <c r="O76" s="3">
        <f t="shared" si="7"/>
        <v>0.20771128783414661</v>
      </c>
      <c r="Q76" s="3">
        <f>AVERAGE('4A'!$J231:$J261) + Calibration!$C$11</f>
        <v>381.17403551576069</v>
      </c>
      <c r="R76" s="3">
        <v>447.98628901308348</v>
      </c>
      <c r="S76" s="3">
        <v>582.40854839848646</v>
      </c>
      <c r="T76" s="3">
        <f t="shared" si="8"/>
        <v>0.37838246678014253</v>
      </c>
    </row>
    <row r="77" spans="1:21" x14ac:dyDescent="0.25">
      <c r="A77" s="3">
        <f t="shared" si="9"/>
        <v>8.666666666666659</v>
      </c>
      <c r="B77" s="3">
        <f>AVERAGE('1A'!$J76:$J106) + Calibration!$C$11</f>
        <v>394.3316945434886</v>
      </c>
      <c r="C77" s="3">
        <v>402.86408298146694</v>
      </c>
      <c r="D77" s="3">
        <v>579.36120109841715</v>
      </c>
      <c r="E77" s="3">
        <f t="shared" si="5"/>
        <v>4.8322066921720884E-2</v>
      </c>
      <c r="G77" s="3">
        <f>AVERAGE('2A'!$J76:$J106) + Calibration!$C$11</f>
        <v>388.12307004327056</v>
      </c>
      <c r="H77" s="3">
        <v>403.25449222501925</v>
      </c>
      <c r="I77" s="3">
        <v>580.06987943018385</v>
      </c>
      <c r="J77" s="3">
        <f t="shared" si="6"/>
        <v>8.5694832180017083E-2</v>
      </c>
      <c r="L77" s="3">
        <f>AVERAGE('3A'!$J76:$J106) + Calibration!$C$11</f>
        <v>384.19416681587489</v>
      </c>
      <c r="M77" s="3">
        <v>420.58511843166116</v>
      </c>
      <c r="N77" s="3">
        <v>577.44772920757862</v>
      </c>
      <c r="O77" s="3">
        <f t="shared" si="7"/>
        <v>0.20609539897362961</v>
      </c>
      <c r="Q77" s="3">
        <f>AVERAGE('4A'!$J232:$J262) + Calibration!$C$11</f>
        <v>380.55773808920014</v>
      </c>
      <c r="R77" s="3">
        <v>448.45468642586388</v>
      </c>
      <c r="S77" s="3">
        <v>582.40854839848646</v>
      </c>
      <c r="T77" s="3">
        <f t="shared" si="8"/>
        <v>0.38452549425683086</v>
      </c>
    </row>
    <row r="78" spans="1:21" x14ac:dyDescent="0.25">
      <c r="A78" s="3">
        <f t="shared" si="9"/>
        <v>8.7499999999999929</v>
      </c>
      <c r="B78" s="3">
        <f>AVERAGE('1A'!$J77:$J107) + Calibration!$C$11</f>
        <v>395.03358598162049</v>
      </c>
      <c r="C78" s="3">
        <v>402.47375180414997</v>
      </c>
      <c r="D78" s="3">
        <v>583.54242380771711</v>
      </c>
      <c r="E78" s="3">
        <f t="shared" si="5"/>
        <v>4.2136406868761293E-2</v>
      </c>
      <c r="G78" s="3">
        <f>AVERAGE('2A'!$J77:$J107) + Calibration!$C$11</f>
        <v>388.11450750356175</v>
      </c>
      <c r="H78" s="3">
        <v>399.8975660338574</v>
      </c>
      <c r="I78" s="3">
        <v>585.45589569855565</v>
      </c>
      <c r="J78" s="3">
        <f t="shared" si="6"/>
        <v>6.6731812197993345E-2</v>
      </c>
      <c r="L78" s="3">
        <f>AVERAGE('3A'!$J77:$J107) + Calibration!$C$11</f>
        <v>384.53227443183528</v>
      </c>
      <c r="M78" s="3">
        <v>420.58511843166116</v>
      </c>
      <c r="N78" s="3">
        <v>590.84191196692746</v>
      </c>
      <c r="O78" s="3">
        <f t="shared" si="7"/>
        <v>0.20418057067391707</v>
      </c>
      <c r="Q78" s="3">
        <f>AVERAGE('4A'!$J233:$J263) + Calibration!$C$11</f>
        <v>380.16399251111972</v>
      </c>
      <c r="R78" s="3">
        <v>445.09791636717227</v>
      </c>
      <c r="S78" s="3">
        <v>570.9278446168305</v>
      </c>
      <c r="T78" s="3">
        <f t="shared" si="8"/>
        <v>0.36774479231345852</v>
      </c>
    </row>
    <row r="79" spans="1:21" x14ac:dyDescent="0.25">
      <c r="A79" s="3">
        <f t="shared" si="9"/>
        <v>8.8333333333333268</v>
      </c>
      <c r="B79" s="3">
        <f>AVERAGE('1A'!$J78:$J108) + Calibration!$C$11</f>
        <v>395.76543774904673</v>
      </c>
      <c r="C79" s="3">
        <v>402.86408298146694</v>
      </c>
      <c r="D79" s="3">
        <v>589.2827969591076</v>
      </c>
      <c r="E79" s="3">
        <f t="shared" si="5"/>
        <v>4.0202249635957685E-2</v>
      </c>
      <c r="G79" s="3">
        <f>AVERAGE('2A'!$J78:$J108) + Calibration!$C$11</f>
        <v>387.83631769296153</v>
      </c>
      <c r="H79" s="3">
        <v>402.86408298146694</v>
      </c>
      <c r="I79" s="3">
        <v>582.40854839848646</v>
      </c>
      <c r="J79" s="3">
        <f t="shared" si="6"/>
        <v>8.5107784910825199E-2</v>
      </c>
      <c r="L79" s="3">
        <f>AVERAGE('3A'!$J78:$J108) + Calibration!$C$11</f>
        <v>384.24695154916833</v>
      </c>
      <c r="M79" s="3">
        <v>420.58511843166116</v>
      </c>
      <c r="N79" s="3">
        <v>593.10970530651377</v>
      </c>
      <c r="O79" s="3">
        <f t="shared" si="7"/>
        <v>0.20579645953443373</v>
      </c>
      <c r="Q79" s="3">
        <f>AVERAGE('4A'!$J234:$J264) + Calibration!$C$11</f>
        <v>379.5705223417869</v>
      </c>
      <c r="R79" s="3">
        <v>445.09791636717227</v>
      </c>
      <c r="S79" s="3">
        <v>569.36872960901064</v>
      </c>
      <c r="T79" s="3">
        <f t="shared" si="8"/>
        <v>0.37110583306388883</v>
      </c>
    </row>
    <row r="80" spans="1:21" x14ac:dyDescent="0.25">
      <c r="A80" s="3">
        <f t="shared" si="9"/>
        <v>8.9166666666666607</v>
      </c>
      <c r="B80" s="3">
        <f>AVERAGE('1A'!$J79:$J109) + Calibration!$C$11</f>
        <v>395.6184964644732</v>
      </c>
      <c r="C80" s="3">
        <v>402.86408298146694</v>
      </c>
      <c r="D80" s="3">
        <v>578.93596858668218</v>
      </c>
      <c r="E80" s="3">
        <f t="shared" si="5"/>
        <v>4.103443239912407E-2</v>
      </c>
      <c r="G80" s="3">
        <f>AVERAGE('2A'!$J79:$J109) + Calibration!$C$11</f>
        <v>387.82062493441481</v>
      </c>
      <c r="H80" s="3">
        <v>402.86408298146694</v>
      </c>
      <c r="I80" s="3">
        <v>578.93596858668218</v>
      </c>
      <c r="J80" s="3">
        <f t="shared" si="6"/>
        <v>8.5196658798153829E-2</v>
      </c>
      <c r="L80" s="3">
        <f>AVERAGE('3A'!$J79:$J109) + Calibration!$C$11</f>
        <v>383.62209158289886</v>
      </c>
      <c r="M80" s="3">
        <v>417.61860148405162</v>
      </c>
      <c r="N80" s="3">
        <v>579.71552254716505</v>
      </c>
      <c r="O80" s="3">
        <f t="shared" si="7"/>
        <v>0.19253479122402567</v>
      </c>
      <c r="Q80" s="3">
        <f>AVERAGE('4A'!$J235:$J265) + Calibration!$C$11</f>
        <v>380.34231788617211</v>
      </c>
      <c r="R80" s="3">
        <v>445.09791636717227</v>
      </c>
      <c r="S80" s="3">
        <v>578.93596858668218</v>
      </c>
      <c r="T80" s="3">
        <f t="shared" si="8"/>
        <v>0.36673486985508008</v>
      </c>
    </row>
    <row r="81" spans="1:20" x14ac:dyDescent="0.25">
      <c r="A81" s="3">
        <f t="shared" si="9"/>
        <v>8.9999999999999947</v>
      </c>
      <c r="B81" s="3">
        <f>AVERAGE('1A'!$J80:$J110) + Calibration!$C$11</f>
        <v>395.93520486423353</v>
      </c>
      <c r="C81" s="3">
        <v>403.25449222501925</v>
      </c>
      <c r="D81" s="3">
        <v>579.36120109841715</v>
      </c>
      <c r="E81" s="3">
        <f t="shared" si="5"/>
        <v>4.1451827496849752E-2</v>
      </c>
      <c r="G81" s="3">
        <f>AVERAGE('2A'!$J80:$J110) + Calibration!$C$11</f>
        <v>387.46539937210895</v>
      </c>
      <c r="H81" s="3">
        <v>403.25449222501925</v>
      </c>
      <c r="I81" s="3">
        <v>581.27463755498491</v>
      </c>
      <c r="J81" s="3">
        <f t="shared" si="6"/>
        <v>8.9419464082951677E-2</v>
      </c>
      <c r="L81" s="3">
        <f>AVERAGE('3A'!$J80:$J110) + Calibration!$C$11</f>
        <v>383.40667423309975</v>
      </c>
      <c r="M81" s="3">
        <v>420.58511843166116</v>
      </c>
      <c r="N81" s="3">
        <v>582.40854839848646</v>
      </c>
      <c r="O81" s="3">
        <f t="shared" si="7"/>
        <v>0.21055526030809971</v>
      </c>
      <c r="Q81" s="3">
        <f>AVERAGE('4A'!$J236:$J266) + Calibration!$C$11</f>
        <v>380.53491225858664</v>
      </c>
      <c r="R81" s="3">
        <v>445.48832561072527</v>
      </c>
      <c r="S81" s="3">
        <v>576.24297816963178</v>
      </c>
      <c r="T81" s="3">
        <f t="shared" si="8"/>
        <v>0.36785516852769062</v>
      </c>
    </row>
    <row r="82" spans="1:20" x14ac:dyDescent="0.25">
      <c r="A82" s="3">
        <f t="shared" si="9"/>
        <v>9.0833333333333286</v>
      </c>
      <c r="B82" s="3">
        <f>AVERAGE('1A'!$J81:$J111) + Calibration!$C$11</f>
        <v>396.12066616458139</v>
      </c>
      <c r="C82" s="3">
        <v>403.25449222501925</v>
      </c>
      <c r="D82" s="3">
        <v>578.93596858668218</v>
      </c>
      <c r="E82" s="3">
        <f t="shared" si="5"/>
        <v>4.0401491658069957E-2</v>
      </c>
      <c r="G82" s="3">
        <f>AVERAGE('2A'!$J81:$J111) + Calibration!$C$11</f>
        <v>386.65507953210601</v>
      </c>
      <c r="H82" s="3">
        <v>402.86408298146694</v>
      </c>
      <c r="I82" s="3">
        <v>577.02253213011466</v>
      </c>
      <c r="J82" s="3">
        <f t="shared" si="6"/>
        <v>9.1797572872808222E-2</v>
      </c>
      <c r="L82" s="3">
        <f>AVERAGE('3A'!$J81:$J111) + Calibration!$C$11</f>
        <v>383.59213125360446</v>
      </c>
      <c r="M82" s="3">
        <v>419.33605866424682</v>
      </c>
      <c r="N82" s="3">
        <v>584.67634173807278</v>
      </c>
      <c r="O82" s="3">
        <f t="shared" si="7"/>
        <v>0.20243106193972576</v>
      </c>
      <c r="Q82" s="3">
        <f>AVERAGE('4A'!$J237:$J267) + Calibration!$C$11</f>
        <v>380.22676639853523</v>
      </c>
      <c r="R82" s="3">
        <v>442.52173059687971</v>
      </c>
      <c r="S82" s="3">
        <v>572.84127398654391</v>
      </c>
      <c r="T82" s="3">
        <f t="shared" si="8"/>
        <v>0.35279938914640507</v>
      </c>
    </row>
    <row r="83" spans="1:20" x14ac:dyDescent="0.25">
      <c r="A83" s="3">
        <f t="shared" si="9"/>
        <v>9.1666666666666625</v>
      </c>
      <c r="B83" s="3">
        <f>AVERAGE('1A'!$J82:$J112) + Calibration!$C$11</f>
        <v>395.25756587112835</v>
      </c>
      <c r="C83" s="3">
        <v>402.47375180414997</v>
      </c>
      <c r="D83" s="3">
        <v>578.15640753934531</v>
      </c>
      <c r="E83" s="3">
        <f t="shared" si="5"/>
        <v>4.0867926033812008E-2</v>
      </c>
      <c r="G83" s="3">
        <f>AVERAGE('2A'!$J82:$J112) + Calibration!$C$11</f>
        <v>386.1158178572511</v>
      </c>
      <c r="H83" s="3">
        <v>402.47375180414997</v>
      </c>
      <c r="I83" s="3">
        <v>580.49507650764781</v>
      </c>
      <c r="J83" s="3">
        <f t="shared" si="6"/>
        <v>9.2641021283651911E-2</v>
      </c>
      <c r="L83" s="3">
        <f>AVERAGE('3A'!$J82:$J112) + Calibration!$C$11</f>
        <v>383.50653724203323</v>
      </c>
      <c r="M83" s="3">
        <v>420.19478725434419</v>
      </c>
      <c r="N83" s="3">
        <v>578.15640753934531</v>
      </c>
      <c r="O83" s="3">
        <f t="shared" si="7"/>
        <v>0.20777910959194162</v>
      </c>
      <c r="Q83" s="3">
        <f>AVERAGE('4A'!$J238:$J268) + Calibration!$C$11</f>
        <v>380.310936648922</v>
      </c>
      <c r="R83" s="3">
        <v>442.99004994342476</v>
      </c>
      <c r="S83" s="3">
        <v>569.36872960901064</v>
      </c>
      <c r="T83" s="3">
        <f t="shared" si="8"/>
        <v>0.35497496735260292</v>
      </c>
    </row>
    <row r="84" spans="1:20" x14ac:dyDescent="0.25">
      <c r="A84" s="3">
        <f t="shared" si="9"/>
        <v>9.2499999999999964</v>
      </c>
      <c r="B84" s="3">
        <f>AVERAGE('1A'!$J83:$J113) + Calibration!$C$11</f>
        <v>395.51292842450079</v>
      </c>
      <c r="C84" s="3">
        <v>402.86408298146694</v>
      </c>
      <c r="D84" s="3">
        <v>580.06987943018385</v>
      </c>
      <c r="E84" s="3">
        <f t="shared" si="5"/>
        <v>4.1632303198071242E-2</v>
      </c>
      <c r="G84" s="3">
        <f>AVERAGE('2A'!$J83:$J113) + Calibration!$C$11</f>
        <v>386.21710890721221</v>
      </c>
      <c r="H84" s="3">
        <v>402.86408298146694</v>
      </c>
      <c r="I84" s="3">
        <v>579.36120109841715</v>
      </c>
      <c r="J84" s="3">
        <f t="shared" si="6"/>
        <v>9.4277962273701582E-2</v>
      </c>
      <c r="L84" s="3">
        <f>AVERAGE('3A'!$J83:$J113) + Calibration!$C$11</f>
        <v>383.69199426253783</v>
      </c>
      <c r="M84" s="3">
        <v>418.08692083059645</v>
      </c>
      <c r="N84" s="3">
        <v>577.02253213011466</v>
      </c>
      <c r="O84" s="3">
        <f t="shared" si="7"/>
        <v>0.19479117195269249</v>
      </c>
      <c r="Q84" s="3">
        <f>AVERAGE('4A'!$J239:$J269) + Calibration!$C$11</f>
        <v>379.77167497406708</v>
      </c>
      <c r="R84" s="3">
        <v>443.3804591869773</v>
      </c>
      <c r="S84" s="3">
        <v>573.19563086956259</v>
      </c>
      <c r="T84" s="3">
        <f t="shared" si="8"/>
        <v>0.36024003711132413</v>
      </c>
    </row>
    <row r="85" spans="1:20" x14ac:dyDescent="0.25">
      <c r="A85" s="3">
        <f t="shared" si="9"/>
        <v>9.3333333333333304</v>
      </c>
      <c r="B85" s="3">
        <f>AVERAGE('1A'!$J84:$J114) + Calibration!$C$11</f>
        <v>395.46727533665955</v>
      </c>
      <c r="C85" s="3">
        <v>402.86408298146694</v>
      </c>
      <c r="D85" s="3">
        <v>573.62082794702667</v>
      </c>
      <c r="E85" s="3">
        <f t="shared" si="5"/>
        <v>4.1890853495198811E-2</v>
      </c>
      <c r="G85" s="3">
        <f>AVERAGE('2A'!$J84:$J114) + Calibration!$C$11</f>
        <v>385.08295330184001</v>
      </c>
      <c r="H85" s="3">
        <v>402.47375180414997</v>
      </c>
      <c r="I85" s="3">
        <v>577.44772920757862</v>
      </c>
      <c r="J85" s="3">
        <f t="shared" si="6"/>
        <v>9.8490514720389305E-2</v>
      </c>
      <c r="L85" s="3">
        <f>AVERAGE('3A'!$J84:$J114) + Calibration!$C$11</f>
        <v>383.93166833720682</v>
      </c>
      <c r="M85" s="3">
        <v>418.47733007414922</v>
      </c>
      <c r="N85" s="3">
        <v>583.8967806907358</v>
      </c>
      <c r="O85" s="3">
        <f t="shared" si="7"/>
        <v>0.19564484088387221</v>
      </c>
      <c r="Q85" s="3">
        <f>AVERAGE('4A'!$J240:$J270) + Calibration!$C$11</f>
        <v>380.08838337382741</v>
      </c>
      <c r="R85" s="3">
        <v>442.99004994342476</v>
      </c>
      <c r="S85" s="3">
        <v>567.45530023929723</v>
      </c>
      <c r="T85" s="3">
        <f t="shared" si="8"/>
        <v>0.35623536874324996</v>
      </c>
    </row>
    <row r="86" spans="1:20" x14ac:dyDescent="0.25">
      <c r="A86" s="3">
        <f t="shared" si="9"/>
        <v>9.4166666666666643</v>
      </c>
      <c r="B86" s="3">
        <f>AVERAGE('1A'!$J85:$J115) + Calibration!$C$11</f>
        <v>394.98079839509808</v>
      </c>
      <c r="C86" s="3">
        <v>402.47375180414997</v>
      </c>
      <c r="D86" s="3">
        <v>573.97519191689958</v>
      </c>
      <c r="E86" s="3">
        <f t="shared" si="5"/>
        <v>4.2435362466846628E-2</v>
      </c>
      <c r="G86" s="3">
        <f>AVERAGE('2A'!$J85:$J115) + Calibration!$C$11</f>
        <v>384.43527178480053</v>
      </c>
      <c r="H86" s="3">
        <v>402.47375180414997</v>
      </c>
      <c r="I86" s="3">
        <v>573.19563086956259</v>
      </c>
      <c r="J86" s="3">
        <f t="shared" si="6"/>
        <v>0.1021585743543174</v>
      </c>
      <c r="L86" s="3">
        <f>AVERAGE('3A'!$J85:$J115) + Calibration!$C$11</f>
        <v>384.30972400996927</v>
      </c>
      <c r="M86" s="3">
        <v>417.22819224049908</v>
      </c>
      <c r="N86" s="3">
        <v>581.98330879989726</v>
      </c>
      <c r="O86" s="3">
        <f t="shared" si="7"/>
        <v>0.18642944309894793</v>
      </c>
      <c r="Q86" s="3">
        <f>AVERAGE('4A'!$J241:$J271) + Calibration!$C$11</f>
        <v>379.8644034843195</v>
      </c>
      <c r="R86" s="3">
        <v>442.99004994342476</v>
      </c>
      <c r="S86" s="3">
        <v>572.84127398654391</v>
      </c>
      <c r="T86" s="3">
        <f t="shared" si="8"/>
        <v>0.35750384957819953</v>
      </c>
    </row>
    <row r="87" spans="1:20" x14ac:dyDescent="0.25">
      <c r="A87" s="3">
        <f t="shared" si="9"/>
        <v>9.4999999999999982</v>
      </c>
      <c r="B87" s="3">
        <f>AVERAGE('1A'!$J86:$J116) + Calibration!$C$11</f>
        <v>394.48719123469874</v>
      </c>
      <c r="C87" s="3">
        <v>400.36596344663758</v>
      </c>
      <c r="D87" s="3">
        <v>577.44772920757862</v>
      </c>
      <c r="E87" s="3">
        <f t="shared" si="5"/>
        <v>3.3293658195215743E-2</v>
      </c>
      <c r="G87" s="3">
        <f>AVERAGE('2A'!$J86:$J116) + Calibration!$C$11</f>
        <v>384.44953935554821</v>
      </c>
      <c r="H87" s="3">
        <v>402.47375180414997</v>
      </c>
      <c r="I87" s="3">
        <v>581.62899443800359</v>
      </c>
      <c r="J87" s="3">
        <f t="shared" si="6"/>
        <v>0.10207777183184774</v>
      </c>
      <c r="L87" s="3">
        <f>AVERAGE('3A'!$J86:$J116) + Calibration!$C$11</f>
        <v>384.40958701890276</v>
      </c>
      <c r="M87" s="3">
        <v>417.61860148405162</v>
      </c>
      <c r="N87" s="3">
        <v>575.8886212866131</v>
      </c>
      <c r="O87" s="3">
        <f t="shared" si="7"/>
        <v>0.1880749137306674</v>
      </c>
      <c r="Q87" s="3">
        <f>AVERAGE('4A'!$J242:$J272) + Calibration!$C$11</f>
        <v>379.62616173052135</v>
      </c>
      <c r="R87" s="3">
        <v>445.48832561072527</v>
      </c>
      <c r="S87" s="3">
        <v>572.06171293920681</v>
      </c>
      <c r="T87" s="3">
        <f t="shared" si="8"/>
        <v>0.37300175838954708</v>
      </c>
    </row>
    <row r="88" spans="1:20" x14ac:dyDescent="0.25">
      <c r="A88" s="3">
        <f t="shared" si="9"/>
        <v>9.5833333333333321</v>
      </c>
      <c r="B88" s="3">
        <f>AVERAGE('1A'!$J87:$J117) + Calibration!$C$11</f>
        <v>393.73964670872579</v>
      </c>
      <c r="C88" s="3">
        <v>402.86408298146694</v>
      </c>
      <c r="D88" s="3">
        <v>576.66817524709586</v>
      </c>
      <c r="E88" s="3">
        <f t="shared" si="5"/>
        <v>5.1675052466181981E-2</v>
      </c>
      <c r="G88" s="3">
        <f>AVERAGE('2A'!$J87:$J117) + Calibration!$C$11</f>
        <v>384.52657510725396</v>
      </c>
      <c r="H88" s="3">
        <v>400.75629462395477</v>
      </c>
      <c r="I88" s="3">
        <v>570.9278446168305</v>
      </c>
      <c r="J88" s="3">
        <f t="shared" si="6"/>
        <v>9.191489561305026E-2</v>
      </c>
      <c r="L88" s="3">
        <f>AVERAGE('3A'!$J87:$J117) + Calibration!$C$11</f>
        <v>384.17847691055687</v>
      </c>
      <c r="M88" s="3">
        <v>418.86766125146619</v>
      </c>
      <c r="N88" s="3">
        <v>570.50264753936631</v>
      </c>
      <c r="O88" s="3">
        <f t="shared" si="7"/>
        <v>0.19645766239616991</v>
      </c>
      <c r="Q88" s="3">
        <f>AVERAGE('4A'!$J243:$J273) + Calibration!$C$11</f>
        <v>380.11976889092074</v>
      </c>
      <c r="R88" s="3">
        <v>447.59595783576628</v>
      </c>
      <c r="S88" s="3">
        <v>562.14012416537071</v>
      </c>
      <c r="T88" s="3">
        <f t="shared" si="8"/>
        <v>0.38214257842532912</v>
      </c>
    </row>
    <row r="89" spans="1:20" x14ac:dyDescent="0.25">
      <c r="A89" s="3">
        <f t="shared" si="9"/>
        <v>9.6666666666666661</v>
      </c>
      <c r="B89" s="3">
        <f>AVERAGE('1A'!$J88:$J118) + Calibration!$C$11</f>
        <v>392.96071238581618</v>
      </c>
      <c r="C89" s="3">
        <v>402.47375180414997</v>
      </c>
      <c r="D89" s="3">
        <v>573.62082794702667</v>
      </c>
      <c r="E89" s="3">
        <f t="shared" si="5"/>
        <v>5.3875855599304232E-2</v>
      </c>
      <c r="G89" s="3">
        <f>AVERAGE('2A'!$J88:$J118) + Calibration!$C$11</f>
        <v>383.85606633298659</v>
      </c>
      <c r="H89" s="3">
        <v>400.75629462395477</v>
      </c>
      <c r="I89" s="3">
        <v>566.67573919196013</v>
      </c>
      <c r="J89" s="3">
        <f t="shared" si="6"/>
        <v>9.5712234435264734E-2</v>
      </c>
      <c r="L89" s="3">
        <f>AVERAGE('3A'!$J88:$J118) + Calibration!$C$11</f>
        <v>383.94736537559675</v>
      </c>
      <c r="M89" s="3">
        <v>418.08692083059645</v>
      </c>
      <c r="N89" s="3">
        <v>570.1482835694934</v>
      </c>
      <c r="O89" s="3">
        <f t="shared" si="7"/>
        <v>0.19334491102530896</v>
      </c>
      <c r="Q89" s="3">
        <f>AVERAGE('4A'!$J244:$J274) + Calibration!$C$11</f>
        <v>379.4335673581067</v>
      </c>
      <c r="R89" s="3">
        <v>450.95288402692836</v>
      </c>
      <c r="S89" s="3">
        <v>568.58917564852777</v>
      </c>
      <c r="T89" s="3">
        <f t="shared" si="8"/>
        <v>0.40504030394160084</v>
      </c>
    </row>
    <row r="90" spans="1:20" x14ac:dyDescent="0.25">
      <c r="A90" s="3">
        <f t="shared" si="9"/>
        <v>9.75</v>
      </c>
      <c r="B90" s="3">
        <f>AVERAGE('1A'!$J89:$J119) + Calibration!$C$11</f>
        <v>392.68394776301488</v>
      </c>
      <c r="C90" s="3">
        <v>402.86408298146694</v>
      </c>
      <c r="D90" s="3">
        <v>576.24297816963178</v>
      </c>
      <c r="E90" s="3">
        <f t="shared" si="5"/>
        <v>5.7653865488426374E-2</v>
      </c>
      <c r="G90" s="3">
        <f>AVERAGE('2A'!$J89:$J119) + Calibration!$C$11</f>
        <v>383.35532467390618</v>
      </c>
      <c r="H90" s="3">
        <v>402.47375180414997</v>
      </c>
      <c r="I90" s="3">
        <v>575.109060239276</v>
      </c>
      <c r="J90" s="3">
        <f t="shared" si="6"/>
        <v>0.1082747136913728</v>
      </c>
      <c r="L90" s="3">
        <f>AVERAGE('3A'!$J89:$J119) + Calibration!$C$11</f>
        <v>384.47235805308947</v>
      </c>
      <c r="M90" s="3">
        <v>418.47733007414922</v>
      </c>
      <c r="N90" s="3">
        <v>565.96702542592266</v>
      </c>
      <c r="O90" s="3">
        <f t="shared" si="7"/>
        <v>0.19258271533430474</v>
      </c>
      <c r="Q90" s="3">
        <f>AVERAGE('4A'!$J245:$J275) + Calibration!$C$11</f>
        <v>380.1268991097586</v>
      </c>
      <c r="R90" s="3">
        <v>453.06075045067587</v>
      </c>
      <c r="S90" s="3">
        <v>569.36872960901064</v>
      </c>
      <c r="T90" s="3">
        <f t="shared" si="8"/>
        <v>0.41305133620823475</v>
      </c>
    </row>
    <row r="91" spans="1:20" x14ac:dyDescent="0.25">
      <c r="A91" s="3">
        <f t="shared" si="9"/>
        <v>9.8333333333333339</v>
      </c>
      <c r="B91" s="3">
        <f>AVERAGE('1A'!$J90:$J120) + Calibration!$C$11</f>
        <v>391.82798196824291</v>
      </c>
      <c r="C91" s="3">
        <v>402.86408298146694</v>
      </c>
      <c r="D91" s="3">
        <v>577.80209317745164</v>
      </c>
      <c r="E91" s="3">
        <f t="shared" si="5"/>
        <v>6.2501515911087588E-2</v>
      </c>
      <c r="G91" s="3">
        <f>AVERAGE('2A'!$J90:$J120) + Calibration!$C$11</f>
        <v>383.30111617942828</v>
      </c>
      <c r="H91" s="3">
        <v>402.86408298146694</v>
      </c>
      <c r="I91" s="3">
        <v>577.44772920757862</v>
      </c>
      <c r="J91" s="3">
        <f t="shared" si="6"/>
        <v>0.11079230603095941</v>
      </c>
      <c r="L91" s="3">
        <f>AVERAGE('3A'!$J90:$J120) + Calibration!$C$11</f>
        <v>384.70489762907744</v>
      </c>
      <c r="M91" s="3">
        <v>418.47733007414922</v>
      </c>
      <c r="N91" s="3">
        <v>563.27403500887226</v>
      </c>
      <c r="O91" s="3">
        <f t="shared" si="7"/>
        <v>0.19126575783353936</v>
      </c>
      <c r="Q91" s="3">
        <f>AVERAGE('4A'!$J246:$J276) + Calibration!$C$11</f>
        <v>381.97008778501578</v>
      </c>
      <c r="R91" s="3">
        <v>458.13497768956199</v>
      </c>
      <c r="S91" s="3">
        <v>573.97519191689958</v>
      </c>
      <c r="T91" s="3">
        <f t="shared" si="8"/>
        <v>0.43134990088719261</v>
      </c>
    </row>
    <row r="92" spans="1:20" x14ac:dyDescent="0.25">
      <c r="A92" s="3">
        <f t="shared" si="9"/>
        <v>9.9166666666666679</v>
      </c>
      <c r="B92" s="3">
        <f>AVERAGE('1A'!$J91:$J121) + Calibration!$C$11</f>
        <v>391.71956069944389</v>
      </c>
      <c r="C92" s="3">
        <v>402.47375180414997</v>
      </c>
      <c r="D92" s="3">
        <v>586.58977110778619</v>
      </c>
      <c r="E92" s="3">
        <f t="shared" si="5"/>
        <v>6.0904955983662613E-2</v>
      </c>
      <c r="G92" s="3">
        <f>AVERAGE('2A'!$J91:$J121) + Calibration!$C$11</f>
        <v>384.01014211624124</v>
      </c>
      <c r="H92" s="3">
        <v>402.47375180414997</v>
      </c>
      <c r="I92" s="3">
        <v>566.67573919196013</v>
      </c>
      <c r="J92" s="3">
        <f t="shared" si="6"/>
        <v>0.1045662406770427</v>
      </c>
      <c r="L92" s="3">
        <f>AVERAGE('3A'!$J91:$J121) + Calibration!$C$11</f>
        <v>385.02874052751883</v>
      </c>
      <c r="M92" s="3">
        <v>420.19478725434419</v>
      </c>
      <c r="N92" s="3">
        <v>567.45530023929723</v>
      </c>
      <c r="O92" s="3">
        <f t="shared" si="7"/>
        <v>0.19915831020330912</v>
      </c>
      <c r="Q92" s="3">
        <f>AVERAGE('4A'!$J247:$J277) + Calibration!$C$11</f>
        <v>383.63637056656188</v>
      </c>
      <c r="R92" s="3">
        <v>460.71116345985456</v>
      </c>
      <c r="S92" s="3">
        <v>572.84127398654391</v>
      </c>
      <c r="T92" s="3">
        <f t="shared" si="8"/>
        <v>0.43650301755951543</v>
      </c>
    </row>
    <row r="93" spans="1:20" x14ac:dyDescent="0.25">
      <c r="A93" s="3">
        <f t="shared" si="9"/>
        <v>10.000000000000002</v>
      </c>
      <c r="B93" s="3">
        <f>AVERAGE('1A'!$J92:$J122) + Calibration!$C$11</f>
        <v>392.04339931804202</v>
      </c>
      <c r="C93" s="3">
        <v>402.00535439136934</v>
      </c>
      <c r="D93" s="3">
        <v>586.58977110778619</v>
      </c>
      <c r="E93" s="3">
        <f t="shared" si="5"/>
        <v>5.6418230747891027E-2</v>
      </c>
      <c r="G93" s="3">
        <f>AVERAGE('2A'!$J92:$J122) + Calibration!$C$11</f>
        <v>384.31828797629265</v>
      </c>
      <c r="H93" s="3">
        <v>402.47375180414997</v>
      </c>
      <c r="I93" s="3">
        <v>573.62082794702667</v>
      </c>
      <c r="J93" s="3">
        <f t="shared" si="6"/>
        <v>0.10282109686657366</v>
      </c>
      <c r="L93" s="3">
        <f>AVERAGE('3A'!$J92:$J122) + Calibration!$C$11</f>
        <v>384.59790440130621</v>
      </c>
      <c r="M93" s="3">
        <v>420.19478725434419</v>
      </c>
      <c r="N93" s="3">
        <v>578.93596858668218</v>
      </c>
      <c r="O93" s="3">
        <f t="shared" si="7"/>
        <v>0.20159829430324472</v>
      </c>
      <c r="Q93" s="3">
        <f>AVERAGE('4A'!$J248:$J278) + Calibration!$C$11</f>
        <v>383.68202080117413</v>
      </c>
      <c r="R93" s="3">
        <v>465.31707135219631</v>
      </c>
      <c r="S93" s="3">
        <v>570.9278446168305</v>
      </c>
      <c r="T93" s="3">
        <f t="shared" si="8"/>
        <v>0.46232944087801436</v>
      </c>
    </row>
    <row r="94" spans="1:20" x14ac:dyDescent="0.25">
      <c r="A94" s="3">
        <f t="shared" si="9"/>
        <v>10.083333333333336</v>
      </c>
      <c r="B94" s="3">
        <f>AVERAGE('1A'!$J93:$J123) + Calibration!$C$11</f>
        <v>392.22030235852441</v>
      </c>
      <c r="C94" s="3">
        <v>402.86408298146694</v>
      </c>
      <c r="D94" s="3">
        <v>582.40854839848646</v>
      </c>
      <c r="E94" s="3">
        <f t="shared" si="5"/>
        <v>6.0279660648432667E-2</v>
      </c>
      <c r="G94" s="3">
        <f>AVERAGE('2A'!$J93:$J123) + Calibration!$C$11</f>
        <v>384.76624632869408</v>
      </c>
      <c r="H94" s="3">
        <v>399.50723485653998</v>
      </c>
      <c r="I94" s="3">
        <v>575.8886212866131</v>
      </c>
      <c r="J94" s="3">
        <f t="shared" si="6"/>
        <v>8.3483662202287742E-2</v>
      </c>
      <c r="L94" s="3">
        <f>AVERAGE('3A'!$J93:$J123) + Calibration!$C$11</f>
        <v>384.86753452542644</v>
      </c>
      <c r="M94" s="3">
        <v>419.72638984156379</v>
      </c>
      <c r="N94" s="3">
        <v>572.41607690907983</v>
      </c>
      <c r="O94" s="3">
        <f t="shared" si="7"/>
        <v>0.19741857179208402</v>
      </c>
      <c r="Q94" s="3">
        <f>AVERAGE('4A'!$J249:$J279) + Calibration!$C$11</f>
        <v>383.86748067490765</v>
      </c>
      <c r="R94" s="3">
        <v>465.31707135219631</v>
      </c>
      <c r="S94" s="3">
        <v>568.23481167865486</v>
      </c>
      <c r="T94" s="3">
        <f t="shared" si="8"/>
        <v>0.46127911311867853</v>
      </c>
    </row>
    <row r="95" spans="1:20" x14ac:dyDescent="0.25">
      <c r="A95" s="3">
        <f t="shared" si="9"/>
        <v>10.16666666666667</v>
      </c>
      <c r="B95" s="3">
        <f>AVERAGE('1A'!$J94:$J124) + Calibration!$C$11</f>
        <v>391.86650198401736</v>
      </c>
      <c r="C95" s="3">
        <v>400.36596344663758</v>
      </c>
      <c r="D95" s="3">
        <v>578.15640753934531</v>
      </c>
      <c r="E95" s="3">
        <f t="shared" si="5"/>
        <v>4.8135589299616505E-2</v>
      </c>
      <c r="G95" s="3">
        <f>AVERAGE('2A'!$J94:$J124) + Calibration!$C$11</f>
        <v>385.49952613714805</v>
      </c>
      <c r="H95" s="3">
        <v>400.36596344663758</v>
      </c>
      <c r="I95" s="3">
        <v>585.81021714730343</v>
      </c>
      <c r="J95" s="3">
        <f t="shared" si="6"/>
        <v>8.4194124983711233E-2</v>
      </c>
      <c r="L95" s="3">
        <f>AVERAGE('3A'!$J94:$J124) + Calibration!$C$11</f>
        <v>385.44531193621259</v>
      </c>
      <c r="M95" s="3">
        <v>420.58511843166116</v>
      </c>
      <c r="N95" s="3">
        <v>574.75474587738245</v>
      </c>
      <c r="O95" s="3">
        <f t="shared" si="7"/>
        <v>0.19900970208193167</v>
      </c>
      <c r="Q95" s="3">
        <f>AVERAGE('4A'!$J250:$J280) + Calibration!$C$11</f>
        <v>384.25266656650808</v>
      </c>
      <c r="R95" s="3">
        <v>465.31707135219631</v>
      </c>
      <c r="S95" s="3">
        <v>567.88049731676119</v>
      </c>
      <c r="T95" s="3">
        <f t="shared" si="8"/>
        <v>0.4590976631569807</v>
      </c>
    </row>
    <row r="96" spans="1:20" x14ac:dyDescent="0.25">
      <c r="A96" s="3">
        <f t="shared" si="9"/>
        <v>10.250000000000004</v>
      </c>
      <c r="B96" s="3">
        <f>AVERAGE('1A'!$J95:$J125) + Calibration!$C$11</f>
        <v>392.10474659104426</v>
      </c>
      <c r="C96" s="3">
        <v>402.86408298146694</v>
      </c>
      <c r="D96" s="3">
        <v>573.97519191689958</v>
      </c>
      <c r="E96" s="3">
        <f t="shared" si="5"/>
        <v>6.0934095636942111E-2</v>
      </c>
      <c r="G96" s="3">
        <f>AVERAGE('2A'!$J95:$J125) + Calibration!$C$11</f>
        <v>385.62221640330932</v>
      </c>
      <c r="H96" s="3">
        <v>401.14662580127174</v>
      </c>
      <c r="I96" s="3">
        <v>590.06235800644458</v>
      </c>
      <c r="J96" s="3">
        <f t="shared" si="6"/>
        <v>8.7920463924199596E-2</v>
      </c>
      <c r="L96" s="3">
        <f>AVERAGE('3A'!$J95:$J125) + Calibration!$C$11</f>
        <v>385.9631701150243</v>
      </c>
      <c r="M96" s="3">
        <v>420.58511843166116</v>
      </c>
      <c r="N96" s="3">
        <v>575.8886212866131</v>
      </c>
      <c r="O96" s="3">
        <f t="shared" si="7"/>
        <v>0.19607687995898235</v>
      </c>
      <c r="Q96" s="3">
        <f>AVERAGE('4A'!$J251:$J281) + Calibration!$C$11</f>
        <v>384.39247335240037</v>
      </c>
      <c r="R96" s="3">
        <v>462.3504763383512</v>
      </c>
      <c r="S96" s="3">
        <v>570.50264753936631</v>
      </c>
      <c r="T96" s="3">
        <f t="shared" si="8"/>
        <v>0.4415049625030204</v>
      </c>
    </row>
    <row r="97" spans="1:20" x14ac:dyDescent="0.25">
      <c r="A97" s="3">
        <f t="shared" si="9"/>
        <v>10.333333333333337</v>
      </c>
      <c r="B97" s="3">
        <f>AVERAGE('1A'!$J96:$J126) + Calibration!$C$11</f>
        <v>391.74951817550959</v>
      </c>
      <c r="C97" s="3">
        <v>403.25449222501925</v>
      </c>
      <c r="D97" s="3">
        <v>576.24297816963178</v>
      </c>
      <c r="E97" s="3">
        <f t="shared" si="5"/>
        <v>6.5156917080628457E-2</v>
      </c>
      <c r="G97" s="3">
        <f>AVERAGE('2A'!$J96:$J126) + Calibration!$C$11</f>
        <v>385.88471202874848</v>
      </c>
      <c r="H97" s="3">
        <v>400.36596344663758</v>
      </c>
      <c r="I97" s="3">
        <v>591.19622632882101</v>
      </c>
      <c r="J97" s="3">
        <f t="shared" si="6"/>
        <v>8.2012675022013426E-2</v>
      </c>
      <c r="L97" s="3">
        <f>AVERAGE('3A'!$J96:$J126) + Calibration!$C$11</f>
        <v>386.63367603606275</v>
      </c>
      <c r="M97" s="3">
        <v>422.30257561185635</v>
      </c>
      <c r="N97" s="3">
        <v>581.62899443800359</v>
      </c>
      <c r="O97" s="3">
        <f t="shared" si="7"/>
        <v>0.2020061516015588</v>
      </c>
      <c r="Q97" s="3">
        <f>AVERAGE('4A'!$J252:$J282) + Calibration!$C$11</f>
        <v>384.49233636133386</v>
      </c>
      <c r="R97" s="3">
        <v>462.81902988360252</v>
      </c>
      <c r="S97" s="3">
        <v>560.58105167867598</v>
      </c>
      <c r="T97" s="3">
        <f t="shared" si="8"/>
        <v>0.44359299317565787</v>
      </c>
    </row>
    <row r="98" spans="1:20" x14ac:dyDescent="0.25">
      <c r="A98" s="3">
        <f t="shared" si="9"/>
        <v>10.416666666666671</v>
      </c>
      <c r="B98" s="3">
        <f>AVERAGE('1A'!$J97:$J127) + Calibration!$C$11</f>
        <v>391.48702112345603</v>
      </c>
      <c r="C98" s="3">
        <v>402.86408298146694</v>
      </c>
      <c r="D98" s="3">
        <v>580.84944047752083</v>
      </c>
      <c r="E98" s="3">
        <f t="shared" si="5"/>
        <v>6.443250309940432E-2</v>
      </c>
      <c r="G98" s="3">
        <f>AVERAGE('2A'!$J97:$J127) + Calibration!$C$11</f>
        <v>386.57091498817681</v>
      </c>
      <c r="H98" s="3">
        <v>399.50723485653998</v>
      </c>
      <c r="I98" s="3">
        <v>578.5816471379344</v>
      </c>
      <c r="J98" s="3">
        <f t="shared" si="6"/>
        <v>7.3263157080076136E-2</v>
      </c>
      <c r="L98" s="3">
        <f>AVERAGE('3A'!$J97:$J127) + Calibration!$C$11</f>
        <v>386.12580130491557</v>
      </c>
      <c r="M98" s="3">
        <v>422.30257561185635</v>
      </c>
      <c r="N98" s="3">
        <v>580.84944047752083</v>
      </c>
      <c r="O98" s="3">
        <f t="shared" si="7"/>
        <v>0.20488243377327858</v>
      </c>
      <c r="Q98" s="3">
        <f>AVERAGE('4A'!$J253:$J283) + Calibration!$C$11</f>
        <v>384.29831680112022</v>
      </c>
      <c r="R98" s="3">
        <v>462.81902988360252</v>
      </c>
      <c r="S98" s="3">
        <v>562.49448104838939</v>
      </c>
      <c r="T98" s="3">
        <f t="shared" si="8"/>
        <v>0.44469179760080985</v>
      </c>
    </row>
    <row r="99" spans="1:20" x14ac:dyDescent="0.25">
      <c r="A99" s="3">
        <f t="shared" si="9"/>
        <v>10.500000000000005</v>
      </c>
      <c r="B99" s="3">
        <f>AVERAGE('1A'!$J98:$J128) + Calibration!$C$11</f>
        <v>391.04762245753454</v>
      </c>
      <c r="C99" s="3">
        <v>402.86408298146694</v>
      </c>
      <c r="D99" s="3">
        <v>587.01501070637539</v>
      </c>
      <c r="E99" s="3">
        <f t="shared" si="5"/>
        <v>6.6920980024044174E-2</v>
      </c>
      <c r="G99" s="3">
        <f>AVERAGE('2A'!$J98:$J128) + Calibration!$C$11</f>
        <v>387.10304216435071</v>
      </c>
      <c r="H99" s="3">
        <v>402.00535439136934</v>
      </c>
      <c r="I99" s="3">
        <v>582.40854839848646</v>
      </c>
      <c r="J99" s="3">
        <f t="shared" si="6"/>
        <v>8.4397297891069298E-2</v>
      </c>
      <c r="L99" s="3">
        <f>AVERAGE('3A'!$J98:$J128) + Calibration!$C$11</f>
        <v>385.51663837703609</v>
      </c>
      <c r="M99" s="3">
        <v>422.69298485540889</v>
      </c>
      <c r="N99" s="3">
        <v>585.10153881553686</v>
      </c>
      <c r="O99" s="3">
        <f t="shared" si="7"/>
        <v>0.21054338014393778</v>
      </c>
      <c r="Q99" s="3">
        <f>AVERAGE('4A'!$J254:$J284) + Calibration!$C$11</f>
        <v>384.74484425926522</v>
      </c>
      <c r="R99" s="3">
        <v>459.85243486975719</v>
      </c>
      <c r="S99" s="3">
        <v>570.9278446168305</v>
      </c>
      <c r="T99" s="3">
        <f t="shared" si="8"/>
        <v>0.42536202450123628</v>
      </c>
    </row>
    <row r="100" spans="1:20" x14ac:dyDescent="0.25">
      <c r="A100" s="3">
        <f t="shared" si="9"/>
        <v>10.583333333333339</v>
      </c>
      <c r="B100" s="3">
        <f>AVERAGE('1A'!$J99:$J129) + Calibration!$C$11</f>
        <v>391.00910244175998</v>
      </c>
      <c r="C100" s="3">
        <v>402.00535439136934</v>
      </c>
      <c r="D100" s="3">
        <v>587.72368903814197</v>
      </c>
      <c r="E100" s="3">
        <f t="shared" si="5"/>
        <v>6.2275835946707991E-2</v>
      </c>
      <c r="G100" s="3">
        <f>AVERAGE('2A'!$J99:$J129) + Calibration!$C$11</f>
        <v>388.39127640620626</v>
      </c>
      <c r="H100" s="3">
        <v>402.86408298146694</v>
      </c>
      <c r="I100" s="3">
        <v>579.36120109841715</v>
      </c>
      <c r="J100" s="3">
        <f t="shared" si="6"/>
        <v>8.1964848759343803E-2</v>
      </c>
      <c r="L100" s="3">
        <f>AVERAGE('3A'!$J99:$J129) + Calibration!$C$11</f>
        <v>385.46956010139604</v>
      </c>
      <c r="M100" s="3">
        <v>424.80069514668548</v>
      </c>
      <c r="N100" s="3">
        <v>580.84944047752083</v>
      </c>
      <c r="O100" s="3">
        <f t="shared" si="7"/>
        <v>0.22274674360887817</v>
      </c>
      <c r="Q100" s="3">
        <f>AVERAGE('4A'!$J255:$J285) + Calibration!$C$11</f>
        <v>384.73770976058415</v>
      </c>
      <c r="R100" s="3">
        <v>460.24284411330996</v>
      </c>
      <c r="S100" s="3">
        <v>573.97519191689958</v>
      </c>
      <c r="T100" s="3">
        <f t="shared" si="8"/>
        <v>0.42761346153509527</v>
      </c>
    </row>
    <row r="101" spans="1:20" x14ac:dyDescent="0.25">
      <c r="A101" s="3">
        <f t="shared" si="9"/>
        <v>10.666666666666673</v>
      </c>
      <c r="B101" s="3">
        <f>AVERAGE('1A'!$J100:$J130) + Calibration!$C$11</f>
        <v>390.59253388629509</v>
      </c>
      <c r="C101" s="3">
        <v>402.86408298146694</v>
      </c>
      <c r="D101" s="3">
        <v>589.63711840785538</v>
      </c>
      <c r="E101" s="3">
        <f t="shared" si="5"/>
        <v>6.9498314677124487E-2</v>
      </c>
      <c r="G101" s="3">
        <f>AVERAGE('2A'!$J100:$J130) + Calibration!$C$11</f>
        <v>389.52400825039399</v>
      </c>
      <c r="H101" s="3">
        <v>404.58154016166191</v>
      </c>
      <c r="I101" s="3">
        <v>586.23545674589263</v>
      </c>
      <c r="J101" s="3">
        <f t="shared" si="6"/>
        <v>8.527636428899335E-2</v>
      </c>
      <c r="L101" s="3">
        <f>AVERAGE('3A'!$J100:$J130) + Calibration!$C$11</f>
        <v>384.93743292522225</v>
      </c>
      <c r="M101" s="3">
        <v>422.69298485540889</v>
      </c>
      <c r="N101" s="3">
        <v>583.8967806907358</v>
      </c>
      <c r="O101" s="3">
        <f t="shared" si="7"/>
        <v>0.21382363453078626</v>
      </c>
      <c r="Q101" s="3">
        <f>AVERAGE('4A'!$J256:$J286) + Calibration!$C$11</f>
        <v>385.11433311247561</v>
      </c>
      <c r="R101" s="3">
        <v>457.27624909946462</v>
      </c>
      <c r="S101" s="3">
        <v>574.75474587738245</v>
      </c>
      <c r="T101" s="3">
        <f t="shared" si="8"/>
        <v>0.40867958120634906</v>
      </c>
    </row>
    <row r="102" spans="1:20" x14ac:dyDescent="0.25">
      <c r="A102" s="3">
        <f t="shared" si="9"/>
        <v>10.750000000000007</v>
      </c>
      <c r="B102" s="3">
        <f>AVERAGE('1A'!$J101:$J131) + Calibration!$C$11</f>
        <v>389.84498793370778</v>
      </c>
      <c r="C102" s="3">
        <v>402.86408298146694</v>
      </c>
      <c r="D102" s="3">
        <v>587.01501070637539</v>
      </c>
      <c r="E102" s="3">
        <f t="shared" si="5"/>
        <v>7.3731943491677637E-2</v>
      </c>
      <c r="G102" s="3">
        <f>AVERAGE('2A'!$J101:$J131) + Calibration!$C$11</f>
        <v>390.44845153700606</v>
      </c>
      <c r="H102" s="3">
        <v>404.58154016166191</v>
      </c>
      <c r="I102" s="3">
        <v>578.15640753934531</v>
      </c>
      <c r="J102" s="3">
        <f t="shared" si="6"/>
        <v>8.0040900539807947E-2</v>
      </c>
      <c r="L102" s="3">
        <f>AVERAGE('3A'!$J101:$J131) + Calibration!$C$11</f>
        <v>385.15285455486463</v>
      </c>
      <c r="M102" s="3">
        <v>422.69298485540889</v>
      </c>
      <c r="N102" s="3">
        <v>587.36932506826906</v>
      </c>
      <c r="O102" s="3">
        <f t="shared" si="7"/>
        <v>0.21260362228220753</v>
      </c>
      <c r="Q102" s="3">
        <f>AVERAGE('4A'!$J257:$J287) + Calibration!$C$11</f>
        <v>386.06303169734326</v>
      </c>
      <c r="R102" s="3">
        <v>456.02711126581471</v>
      </c>
      <c r="S102" s="3">
        <v>575.109060239276</v>
      </c>
      <c r="T102" s="3">
        <f t="shared" si="8"/>
        <v>0.39623242185928059</v>
      </c>
    </row>
    <row r="103" spans="1:20" x14ac:dyDescent="0.25">
      <c r="A103" s="3">
        <f t="shared" si="9"/>
        <v>10.833333333333341</v>
      </c>
      <c r="B103" s="3">
        <f>AVERAGE('1A'!$J102:$J132) + Calibration!$C$11</f>
        <v>390.02188954757571</v>
      </c>
      <c r="C103" s="3">
        <v>402.47375180414997</v>
      </c>
      <c r="D103" s="3">
        <v>583.54242380771711</v>
      </c>
      <c r="E103" s="3">
        <f t="shared" si="5"/>
        <v>7.0519494703735988E-2</v>
      </c>
      <c r="G103" s="3">
        <f>AVERAGE('2A'!$J102:$J132) + Calibration!$C$11</f>
        <v>391.22738300668669</v>
      </c>
      <c r="H103" s="3">
        <v>405.36220251629584</v>
      </c>
      <c r="I103" s="3">
        <v>585.45589569855565</v>
      </c>
      <c r="J103" s="3">
        <f t="shared" si="6"/>
        <v>8.005070318055213E-2</v>
      </c>
      <c r="L103" s="3">
        <f>AVERAGE('3A'!$J102:$J132) + Calibration!$C$11</f>
        <v>384.75197590471748</v>
      </c>
      <c r="M103" s="3">
        <v>425.65942373678308</v>
      </c>
      <c r="N103" s="3">
        <v>587.36932506826906</v>
      </c>
      <c r="O103" s="3">
        <f t="shared" si="7"/>
        <v>0.23167398508713999</v>
      </c>
      <c r="Q103" s="3">
        <f>AVERAGE('4A'!$J258:$J288) + Calibration!$C$11</f>
        <v>386.7349656594094</v>
      </c>
      <c r="R103" s="3">
        <v>454.77820763087084</v>
      </c>
      <c r="S103" s="3">
        <v>577.80209317745164</v>
      </c>
      <c r="T103" s="3">
        <f t="shared" si="8"/>
        <v>0.38535400914012552</v>
      </c>
    </row>
    <row r="104" spans="1:20" x14ac:dyDescent="0.25">
      <c r="A104" s="3">
        <f t="shared" si="9"/>
        <v>10.916666666666675</v>
      </c>
      <c r="B104" s="3">
        <f>AVERAGE('1A'!$J103:$J133) + Calibration!$C$11</f>
        <v>389.08032546138929</v>
      </c>
      <c r="C104" s="3">
        <v>402.00535439136934</v>
      </c>
      <c r="D104" s="3">
        <v>588.14888611560605</v>
      </c>
      <c r="E104" s="3">
        <f t="shared" si="5"/>
        <v>7.3199212326022278E-2</v>
      </c>
      <c r="G104" s="3">
        <f>AVERAGE('2A'!$J103:$J133) + Calibration!$C$11</f>
        <v>392.08335308130199</v>
      </c>
      <c r="H104" s="3">
        <v>403.25449222501925</v>
      </c>
      <c r="I104" s="3">
        <v>583.18810944582344</v>
      </c>
      <c r="J104" s="3">
        <f t="shared" si="6"/>
        <v>6.3266286716602393E-2</v>
      </c>
      <c r="L104" s="3">
        <f>AVERAGE('3A'!$J103:$J133) + Calibration!$C$11</f>
        <v>385.21562558905129</v>
      </c>
      <c r="M104" s="3">
        <v>422.30257561185635</v>
      </c>
      <c r="N104" s="3">
        <v>588.92844007608892</v>
      </c>
      <c r="O104" s="3">
        <f t="shared" si="7"/>
        <v>0.21003709499999368</v>
      </c>
      <c r="Q104" s="3">
        <f>AVERAGE('4A'!$J259:$J289) + Calibration!$C$11</f>
        <v>387.52816041999461</v>
      </c>
      <c r="R104" s="3">
        <v>455.63693622096844</v>
      </c>
      <c r="S104" s="3">
        <v>579.36120109841715</v>
      </c>
      <c r="T104" s="3">
        <f t="shared" si="8"/>
        <v>0.38572515141972907</v>
      </c>
    </row>
    <row r="105" spans="1:20" x14ac:dyDescent="0.25">
      <c r="A105" s="3">
        <f t="shared" si="9"/>
        <v>11.000000000000009</v>
      </c>
      <c r="B105" s="3">
        <f>AVERAGE('1A'!$J104:$J134) + Calibration!$C$11</f>
        <v>388.71796682701665</v>
      </c>
      <c r="C105" s="3">
        <v>400.36596344663758</v>
      </c>
      <c r="D105" s="3">
        <v>580.84944047752083</v>
      </c>
      <c r="E105" s="3">
        <f t="shared" si="5"/>
        <v>6.5966906716528204E-2</v>
      </c>
      <c r="G105" s="3">
        <f>AVERAGE('2A'!$J104:$J134) + Calibration!$C$11</f>
        <v>392.77668483295383</v>
      </c>
      <c r="H105" s="3">
        <v>405.36220251629584</v>
      </c>
      <c r="I105" s="3">
        <v>585.10153881553686</v>
      </c>
      <c r="J105" s="3">
        <f t="shared" si="6"/>
        <v>7.1276434747390677E-2</v>
      </c>
      <c r="L105" s="3">
        <f>AVERAGE('3A'!$J104:$J134) + Calibration!$C$11</f>
        <v>385.53233398881162</v>
      </c>
      <c r="M105" s="3">
        <v>422.69298485540889</v>
      </c>
      <c r="N105" s="3">
        <v>589.2827969591076</v>
      </c>
      <c r="O105" s="3">
        <f t="shared" si="7"/>
        <v>0.21045449009772066</v>
      </c>
      <c r="Q105" s="3">
        <f>AVERAGE('4A'!$J260:$J290) + Calibration!$C$11</f>
        <v>388.16015060510199</v>
      </c>
      <c r="R105" s="3">
        <v>452.20202186057827</v>
      </c>
      <c r="S105" s="3">
        <v>587.36932506826906</v>
      </c>
      <c r="T105" s="3">
        <f t="shared" si="8"/>
        <v>0.3626927689818818</v>
      </c>
    </row>
    <row r="106" spans="1:20" x14ac:dyDescent="0.25">
      <c r="A106" s="3">
        <f t="shared" si="9"/>
        <v>11.083333333333343</v>
      </c>
      <c r="B106" s="3">
        <f>AVERAGE('1A'!$J105:$J135) + Calibration!$C$11</f>
        <v>388.348473693963</v>
      </c>
      <c r="C106" s="3">
        <v>399.8975660338574</v>
      </c>
      <c r="D106" s="3">
        <v>589.2827969591076</v>
      </c>
      <c r="E106" s="3">
        <f t="shared" si="5"/>
        <v>6.5406775252925722E-2</v>
      </c>
      <c r="G106" s="3">
        <f>AVERAGE('2A'!$J105:$J135) + Calibration!$C$11</f>
        <v>393.96505606587601</v>
      </c>
      <c r="H106" s="3">
        <v>405.36220251629584</v>
      </c>
      <c r="I106" s="3">
        <v>578.93596858668218</v>
      </c>
      <c r="J106" s="3">
        <f t="shared" si="6"/>
        <v>6.4546249563894792E-2</v>
      </c>
      <c r="L106" s="3">
        <f>AVERAGE('3A'!$J105:$J135) + Calibration!$C$11</f>
        <v>385.93321263895865</v>
      </c>
      <c r="M106" s="3">
        <v>419.72638984156379</v>
      </c>
      <c r="N106" s="3">
        <v>585.10153881553686</v>
      </c>
      <c r="O106" s="3">
        <f t="shared" si="7"/>
        <v>0.19138324305694288</v>
      </c>
      <c r="Q106" s="3">
        <f>AVERAGE('4A'!$J261:$J291) + Calibration!$C$11</f>
        <v>388.37556938151539</v>
      </c>
      <c r="R106" s="3">
        <v>452.67034120712333</v>
      </c>
      <c r="S106" s="3">
        <v>587.36932506826906</v>
      </c>
      <c r="T106" s="3">
        <f t="shared" si="8"/>
        <v>0.36412503831224285</v>
      </c>
    </row>
    <row r="107" spans="1:20" x14ac:dyDescent="0.25">
      <c r="A107" s="3">
        <f t="shared" si="9"/>
        <v>11.166666666666677</v>
      </c>
      <c r="B107" s="3">
        <f>AVERAGE('1A'!$J106:$J136) + Calibration!$C$11</f>
        <v>387.22287206861313</v>
      </c>
      <c r="C107" s="3">
        <v>399.8975660338574</v>
      </c>
      <c r="D107" s="3">
        <v>590.41667236833825</v>
      </c>
      <c r="E107" s="3">
        <f t="shared" si="5"/>
        <v>7.1781472966552295E-2</v>
      </c>
      <c r="G107" s="3">
        <f>AVERAGE('2A'!$J106:$J136) + Calibration!$C$11</f>
        <v>393.77959476552815</v>
      </c>
      <c r="H107" s="3">
        <v>405.36220251629584</v>
      </c>
      <c r="I107" s="3">
        <v>578.15640753934531</v>
      </c>
      <c r="J107" s="3">
        <f t="shared" si="6"/>
        <v>6.5596585402674587E-2</v>
      </c>
      <c r="L107" s="3">
        <f>AVERAGE('3A'!$J106:$J136) + Calibration!$C$11</f>
        <v>386.02451596141208</v>
      </c>
      <c r="M107" s="3">
        <v>422.69298485540889</v>
      </c>
      <c r="N107" s="3">
        <v>583.8967806907358</v>
      </c>
      <c r="O107" s="3">
        <f t="shared" si="7"/>
        <v>0.20766708181332949</v>
      </c>
      <c r="Q107" s="3">
        <f>AVERAGE('4A'!$J262:$J292) + Calibration!$C$11</f>
        <v>389.05464069549157</v>
      </c>
      <c r="R107" s="3">
        <v>458.60329703610728</v>
      </c>
      <c r="S107" s="3">
        <v>585.45589569855565</v>
      </c>
      <c r="T107" s="3">
        <f t="shared" si="8"/>
        <v>0.39387972669506011</v>
      </c>
    </row>
    <row r="108" spans="1:20" x14ac:dyDescent="0.25">
      <c r="A108" s="3">
        <f t="shared" si="9"/>
        <v>11.250000000000011</v>
      </c>
      <c r="B108" s="3">
        <f>AVERAGE('1A'!$J107:$J137) + Calibration!$C$11</f>
        <v>386.95324194449296</v>
      </c>
      <c r="C108" s="3">
        <v>397.39944649902804</v>
      </c>
      <c r="D108" s="3">
        <v>592.75534133664087</v>
      </c>
      <c r="E108" s="3">
        <f t="shared" si="5"/>
        <v>5.9160714403882993E-2</v>
      </c>
      <c r="G108" s="3">
        <f>AVERAGE('2A'!$J107:$J137) + Calibration!$C$11</f>
        <v>395.05213339560817</v>
      </c>
      <c r="H108" s="3">
        <v>405.83052186284112</v>
      </c>
      <c r="I108" s="3">
        <v>580.49507650764781</v>
      </c>
      <c r="J108" s="3">
        <f t="shared" si="6"/>
        <v>6.1041994584266922E-2</v>
      </c>
      <c r="L108" s="3">
        <f>AVERAGE('3A'!$J107:$J137) + Calibration!$C$11</f>
        <v>386.55664313758592</v>
      </c>
      <c r="M108" s="3">
        <v>420.58511843166116</v>
      </c>
      <c r="N108" s="3">
        <v>584.67634173807278</v>
      </c>
      <c r="O108" s="3">
        <f t="shared" si="7"/>
        <v>0.19271582304966356</v>
      </c>
      <c r="Q108" s="3">
        <f>AVERAGE('4A'!$J263:$J293) + Calibration!$C$11</f>
        <v>390.03329675642476</v>
      </c>
      <c r="R108" s="3">
        <v>460.24284411330996</v>
      </c>
      <c r="S108" s="3">
        <v>588.50324299862473</v>
      </c>
      <c r="T108" s="3">
        <f t="shared" si="8"/>
        <v>0.39762259660168442</v>
      </c>
    </row>
    <row r="109" spans="1:20" x14ac:dyDescent="0.25">
      <c r="A109" s="3">
        <f t="shared" si="9"/>
        <v>11.333333333333345</v>
      </c>
      <c r="B109" s="3">
        <f>AVERAGE('1A'!$J108:$J138) + Calibration!$C$11</f>
        <v>386.98320370040182</v>
      </c>
      <c r="C109" s="3">
        <v>399.8975660338574</v>
      </c>
      <c r="D109" s="3">
        <v>591.19622632882101</v>
      </c>
      <c r="E109" s="3">
        <f t="shared" si="5"/>
        <v>7.3138803450497156E-2</v>
      </c>
      <c r="G109" s="3">
        <f>AVERAGE('2A'!$J108:$J138) + Calibration!$C$11</f>
        <v>395.19907753341045</v>
      </c>
      <c r="H109" s="3">
        <v>406.22093110639344</v>
      </c>
      <c r="I109" s="3">
        <v>570.50264753936631</v>
      </c>
      <c r="J109" s="3">
        <f t="shared" si="6"/>
        <v>6.2420827395111671E-2</v>
      </c>
      <c r="L109" s="3">
        <f>AVERAGE('3A'!$J108:$J138) + Calibration!$C$11</f>
        <v>386.79631293241169</v>
      </c>
      <c r="M109" s="3">
        <v>419.72638984156379</v>
      </c>
      <c r="N109" s="3">
        <v>579.71552254716505</v>
      </c>
      <c r="O109" s="3">
        <f t="shared" si="7"/>
        <v>0.18649518733332454</v>
      </c>
      <c r="Q109" s="3">
        <f>AVERAGE('4A'!$J264:$J294) + Calibration!$C$11</f>
        <v>390.57255415143641</v>
      </c>
      <c r="R109" s="3">
        <v>460.24284411330996</v>
      </c>
      <c r="S109" s="3">
        <v>587.36932506826906</v>
      </c>
      <c r="T109" s="3">
        <f t="shared" si="8"/>
        <v>0.39456858281419682</v>
      </c>
    </row>
    <row r="110" spans="1:20" x14ac:dyDescent="0.25">
      <c r="A110" s="3">
        <f t="shared" si="9"/>
        <v>11.416666666666679</v>
      </c>
      <c r="B110" s="3">
        <f>AVERAGE('1A'!$J109:$J139) + Calibration!$C$11</f>
        <v>386.60515230748257</v>
      </c>
      <c r="C110" s="3">
        <v>400.75629462395477</v>
      </c>
      <c r="D110" s="3">
        <v>585.10153881553686</v>
      </c>
      <c r="E110" s="3">
        <f t="shared" si="5"/>
        <v>8.0143145264186796E-2</v>
      </c>
      <c r="G110" s="3">
        <f>AVERAGE('2A'!$J109:$J139) + Calibration!$C$11</f>
        <v>396.02508727873118</v>
      </c>
      <c r="H110" s="3">
        <v>407.93838828658841</v>
      </c>
      <c r="I110" s="3">
        <v>578.5816471379344</v>
      </c>
      <c r="J110" s="3">
        <f t="shared" si="6"/>
        <v>6.7469423449816823E-2</v>
      </c>
      <c r="L110" s="3">
        <f>AVERAGE('3A'!$J109:$J139) + Calibration!$C$11</f>
        <v>387.11159329114423</v>
      </c>
      <c r="M110" s="3">
        <v>422.30257561185635</v>
      </c>
      <c r="N110" s="3">
        <v>585.45589569855565</v>
      </c>
      <c r="O110" s="3">
        <f t="shared" si="7"/>
        <v>0.19929952968074943</v>
      </c>
      <c r="Q110" s="3">
        <f>AVERAGE('4A'!$J265:$J295) + Calibration!$C$11</f>
        <v>391.12750430499483</v>
      </c>
      <c r="R110" s="3">
        <v>460.24284411330996</v>
      </c>
      <c r="S110" s="3">
        <v>578.5816471379344</v>
      </c>
      <c r="T110" s="3">
        <f t="shared" si="8"/>
        <v>0.39142569513938025</v>
      </c>
    </row>
    <row r="111" spans="1:20" x14ac:dyDescent="0.25">
      <c r="A111" s="3">
        <f t="shared" si="9"/>
        <v>11.500000000000012</v>
      </c>
      <c r="B111" s="3">
        <f>AVERAGE('1A'!$J110:$J140) + Calibration!$C$11</f>
        <v>387.06880199181631</v>
      </c>
      <c r="C111" s="3">
        <v>399.8975660338574</v>
      </c>
      <c r="D111" s="3">
        <v>591.55059029869403</v>
      </c>
      <c r="E111" s="3">
        <f t="shared" si="5"/>
        <v>7.2654028712897833E-2</v>
      </c>
      <c r="G111" s="3">
        <f>AVERAGE('2A'!$J110:$J140) + Calibration!$C$11</f>
        <v>396.73554125657193</v>
      </c>
      <c r="H111" s="3">
        <v>407.46991280757265</v>
      </c>
      <c r="I111" s="3">
        <v>574.75474587738245</v>
      </c>
      <c r="J111" s="3">
        <f t="shared" si="6"/>
        <v>6.0792710531234993E-2</v>
      </c>
      <c r="L111" s="3">
        <f>AVERAGE('3A'!$J110:$J140) + Calibration!$C$11</f>
        <v>387.75214601596025</v>
      </c>
      <c r="M111" s="3">
        <v>420.58511843166116</v>
      </c>
      <c r="N111" s="3">
        <v>585.45589569855565</v>
      </c>
      <c r="O111" s="3">
        <f t="shared" si="7"/>
        <v>0.1859452487240997</v>
      </c>
      <c r="Q111" s="3">
        <f>AVERAGE('4A'!$J266:$J296) + Calibration!$C$11</f>
        <v>391.71384425548973</v>
      </c>
      <c r="R111" s="3">
        <v>464.92666210864377</v>
      </c>
      <c r="S111" s="3">
        <v>586.23545674589263</v>
      </c>
      <c r="T111" s="3">
        <f t="shared" si="8"/>
        <v>0.41463122659545887</v>
      </c>
    </row>
    <row r="112" spans="1:20" x14ac:dyDescent="0.25">
      <c r="A112" s="3">
        <f t="shared" si="9"/>
        <v>11.583333333333346</v>
      </c>
      <c r="B112" s="3">
        <f>AVERAGE('1A'!$J111:$J141) + Calibration!$C$11</f>
        <v>386.7135735762817</v>
      </c>
      <c r="C112" s="3">
        <v>403.25449222501925</v>
      </c>
      <c r="D112" s="3">
        <v>591.55059029869403</v>
      </c>
      <c r="E112" s="3">
        <f t="shared" si="5"/>
        <v>9.367733123041222E-2</v>
      </c>
      <c r="G112" s="3">
        <f>AVERAGE('2A'!$J111:$J141) + Calibration!$C$11</f>
        <v>397.20632115974354</v>
      </c>
      <c r="H112" s="3">
        <v>407.93838828658841</v>
      </c>
      <c r="I112" s="3">
        <v>570.50264753936631</v>
      </c>
      <c r="J112" s="3">
        <f t="shared" si="6"/>
        <v>6.0779659726166217E-2</v>
      </c>
      <c r="L112" s="3">
        <f>AVERAGE('3A'!$J111:$J141) + Calibration!$C$11</f>
        <v>387.82205154882803</v>
      </c>
      <c r="M112" s="3">
        <v>420.19478725434419</v>
      </c>
      <c r="N112" s="3">
        <v>581.27463755498491</v>
      </c>
      <c r="O112" s="3">
        <f t="shared" si="7"/>
        <v>0.18333875825885204</v>
      </c>
      <c r="Q112" s="3">
        <f>AVERAGE('4A'!$J267:$J297) + Calibration!$C$11</f>
        <v>392.16180118127681</v>
      </c>
      <c r="R112" s="3">
        <v>465.70748059574862</v>
      </c>
      <c r="S112" s="3">
        <v>584.32197776819987</v>
      </c>
      <c r="T112" s="3">
        <f t="shared" si="8"/>
        <v>0.41651634455024772</v>
      </c>
    </row>
    <row r="113" spans="1:20" x14ac:dyDescent="0.25">
      <c r="A113" s="3">
        <f t="shared" si="9"/>
        <v>11.66666666666668</v>
      </c>
      <c r="B113" s="3">
        <f>AVERAGE('1A'!$J112:$J142) + Calibration!$C$11</f>
        <v>387.02171943633311</v>
      </c>
      <c r="C113" s="3">
        <v>403.25449222501925</v>
      </c>
      <c r="D113" s="3">
        <v>592.75534133664087</v>
      </c>
      <c r="E113" s="3">
        <f t="shared" si="5"/>
        <v>9.193218741994319E-2</v>
      </c>
      <c r="G113" s="3">
        <f>AVERAGE('2A'!$J112:$J142) + Calibration!$C$11</f>
        <v>397.60006959105277</v>
      </c>
      <c r="H113" s="3">
        <v>407.93838828658841</v>
      </c>
      <c r="I113" s="3">
        <v>571.70739857731326</v>
      </c>
      <c r="J113" s="3">
        <f t="shared" si="6"/>
        <v>5.8549716939764476E-2</v>
      </c>
      <c r="L113" s="3">
        <f>AVERAGE('3A'!$J112:$J142) + Calibration!$C$11</f>
        <v>387.59094001386785</v>
      </c>
      <c r="M113" s="3">
        <v>420.19478725434419</v>
      </c>
      <c r="N113" s="3">
        <v>580.06987943018385</v>
      </c>
      <c r="O113" s="3">
        <f t="shared" si="7"/>
        <v>0.18464762823587028</v>
      </c>
      <c r="Q113" s="3">
        <f>AVERAGE('4A'!$J268:$J298) + Calibration!$C$11</f>
        <v>392.9022126351831</v>
      </c>
      <c r="R113" s="3">
        <v>465.31707135219631</v>
      </c>
      <c r="S113" s="3">
        <v>580.06987943018385</v>
      </c>
      <c r="T113" s="3">
        <f t="shared" si="8"/>
        <v>0.41011208930375204</v>
      </c>
    </row>
    <row r="114" spans="1:20" x14ac:dyDescent="0.25">
      <c r="A114" s="3">
        <f t="shared" si="9"/>
        <v>11.750000000000014</v>
      </c>
      <c r="B114" s="3">
        <f>AVERAGE('1A'!$J113:$J143) + Calibration!$C$11</f>
        <v>387.63801686289355</v>
      </c>
      <c r="C114" s="3">
        <v>403.25449222501925</v>
      </c>
      <c r="D114" s="3">
        <v>585.45589569855565</v>
      </c>
      <c r="E114" s="3">
        <f t="shared" si="5"/>
        <v>8.8441867481228106E-2</v>
      </c>
      <c r="G114" s="3">
        <f>AVERAGE('2A'!$J113:$J143) + Calibration!$C$11</f>
        <v>398.02377549842765</v>
      </c>
      <c r="H114" s="3">
        <v>410.43650782141776</v>
      </c>
      <c r="I114" s="3">
        <v>572.41607690907983</v>
      </c>
      <c r="J114" s="3">
        <f t="shared" si="6"/>
        <v>7.0297887438309642E-2</v>
      </c>
      <c r="L114" s="3">
        <f>AVERAGE('3A'!$J113:$J143) + Calibration!$C$11</f>
        <v>387.45255698916003</v>
      </c>
      <c r="M114" s="3">
        <v>420.58511843166116</v>
      </c>
      <c r="N114" s="3">
        <v>588.50324299862473</v>
      </c>
      <c r="O114" s="3">
        <f t="shared" si="7"/>
        <v>0.18764193202764179</v>
      </c>
      <c r="Q114" s="3">
        <f>AVERAGE('4A'!$J269:$J299) + Calibration!$C$11</f>
        <v>392.90221263518316</v>
      </c>
      <c r="R114" s="3">
        <v>468.28366636604119</v>
      </c>
      <c r="S114" s="3">
        <v>577.80209317745164</v>
      </c>
      <c r="T114" s="3">
        <f t="shared" si="8"/>
        <v>0.42691301249550245</v>
      </c>
    </row>
    <row r="115" spans="1:20" x14ac:dyDescent="0.25">
      <c r="A115" s="3">
        <f t="shared" si="9"/>
        <v>11.833333333333348</v>
      </c>
      <c r="B115" s="3">
        <f>AVERAGE('1A'!$J114:$J144) + Calibration!$C$11</f>
        <v>388.27000562138647</v>
      </c>
      <c r="C115" s="3">
        <v>402.00535439136934</v>
      </c>
      <c r="D115" s="3">
        <v>582.40854839848646</v>
      </c>
      <c r="E115" s="3">
        <f t="shared" si="5"/>
        <v>7.7788352848777484E-2</v>
      </c>
      <c r="G115" s="3">
        <f>AVERAGE('2A'!$J114:$J144) + Calibration!$C$11</f>
        <v>398.69428427269486</v>
      </c>
      <c r="H115" s="3">
        <v>410.0461766441008</v>
      </c>
      <c r="I115" s="3">
        <v>575.8886212866131</v>
      </c>
      <c r="J115" s="3">
        <f t="shared" si="6"/>
        <v>6.428995900111914E-2</v>
      </c>
      <c r="L115" s="3">
        <f>AVERAGE('3A'!$J114:$J144) + Calibration!$C$11</f>
        <v>387.35982847890767</v>
      </c>
      <c r="M115" s="3">
        <v>420.19478725434419</v>
      </c>
      <c r="N115" s="3">
        <v>586.58977110778619</v>
      </c>
      <c r="O115" s="3">
        <f t="shared" si="7"/>
        <v>0.18595649821288851</v>
      </c>
      <c r="Q115" s="3">
        <f>AVERAGE('4A'!$J270:$J300) + Calibration!$C$11</f>
        <v>393.45716706858468</v>
      </c>
      <c r="R115" s="3">
        <v>469.92297924453737</v>
      </c>
      <c r="S115" s="3">
        <v>578.93596858668218</v>
      </c>
      <c r="T115" s="3">
        <f t="shared" si="8"/>
        <v>0.43305413484733629</v>
      </c>
    </row>
    <row r="116" spans="1:20" x14ac:dyDescent="0.25">
      <c r="A116" s="3">
        <f t="shared" si="9"/>
        <v>11.916666666666682</v>
      </c>
      <c r="B116" s="3">
        <f>AVERAGE('1A'!$J115:$J145) + Calibration!$C$11</f>
        <v>388.89343612001363</v>
      </c>
      <c r="C116" s="3">
        <v>402.47375180414997</v>
      </c>
      <c r="D116" s="3">
        <v>583.18810944582344</v>
      </c>
      <c r="E116" s="3">
        <f t="shared" si="5"/>
        <v>7.691034322652314E-2</v>
      </c>
      <c r="G116" s="3">
        <f>AVERAGE('2A'!$J115:$J145) + Calibration!$C$11</f>
        <v>399.02668543100197</v>
      </c>
      <c r="H116" s="3">
        <v>410.43650782141776</v>
      </c>
      <c r="I116" s="3">
        <v>578.15640753934531</v>
      </c>
      <c r="J116" s="3">
        <f t="shared" si="6"/>
        <v>6.4618038093593538E-2</v>
      </c>
      <c r="L116" s="3">
        <f>AVERAGE('3A'!$J115:$J145) + Calibration!$C$11</f>
        <v>387.40547871351993</v>
      </c>
      <c r="M116" s="3">
        <v>420.58511843166116</v>
      </c>
      <c r="N116" s="3">
        <v>589.63711840785538</v>
      </c>
      <c r="O116" s="3">
        <f t="shared" si="7"/>
        <v>0.18790855368962736</v>
      </c>
      <c r="Q116" s="3">
        <f>AVERAGE('4A'!$J271:$J301) + Calibration!$C$11</f>
        <v>393.82666020163845</v>
      </c>
      <c r="R116" s="3">
        <v>469.92297924453737</v>
      </c>
      <c r="S116" s="3">
        <v>575.109060239276</v>
      </c>
      <c r="T116" s="3">
        <f t="shared" si="8"/>
        <v>0.43096155877296682</v>
      </c>
    </row>
    <row r="117" spans="1:20" x14ac:dyDescent="0.25">
      <c r="A117" s="3">
        <f t="shared" si="9"/>
        <v>12.000000000000016</v>
      </c>
      <c r="B117" s="3">
        <f>AVERAGE('1A'!$J116:$J146) + Calibration!$C$11</f>
        <v>389.84213470488118</v>
      </c>
      <c r="C117" s="3">
        <v>402.86408298146694</v>
      </c>
      <c r="D117" s="3">
        <v>588.50324299862473</v>
      </c>
      <c r="E117" s="3">
        <f t="shared" si="5"/>
        <v>7.3748102380282468E-2</v>
      </c>
      <c r="G117" s="3">
        <f>AVERAGE('2A'!$J116:$J146) + Calibration!$C$11</f>
        <v>399.61159591385473</v>
      </c>
      <c r="H117" s="3">
        <v>407.07965969649103</v>
      </c>
      <c r="I117" s="3">
        <v>580.84944047752083</v>
      </c>
      <c r="J117" s="3">
        <f t="shared" si="6"/>
        <v>4.2294403320172383E-2</v>
      </c>
      <c r="L117" s="3">
        <f>AVERAGE('3A'!$J116:$J146) + Calibration!$C$11</f>
        <v>387.9147786324661</v>
      </c>
      <c r="M117" s="3">
        <v>420.97544960897835</v>
      </c>
      <c r="N117" s="3">
        <v>584.32197776819987</v>
      </c>
      <c r="O117" s="3">
        <f t="shared" si="7"/>
        <v>0.18723478976802718</v>
      </c>
      <c r="Q117" s="3">
        <f>AVERAGE('4A'!$J272:$J302) + Calibration!$C$11</f>
        <v>394.22753885178554</v>
      </c>
      <c r="R117" s="3">
        <v>470.39129859108243</v>
      </c>
      <c r="S117" s="3">
        <v>574.32954879991837</v>
      </c>
      <c r="T117" s="3">
        <f t="shared" si="8"/>
        <v>0.43134350034399099</v>
      </c>
    </row>
    <row r="118" spans="1:20" x14ac:dyDescent="0.25">
      <c r="A118" s="3">
        <f t="shared" si="9"/>
        <v>12.08333333333335</v>
      </c>
      <c r="B118" s="3">
        <f>AVERAGE('1A'!$J117:$J147) + Calibration!$C$11</f>
        <v>390.62962728765643</v>
      </c>
      <c r="C118" s="3">
        <v>402.86408298146694</v>
      </c>
      <c r="D118" s="3">
        <v>591.19622632882101</v>
      </c>
      <c r="E118" s="3">
        <f t="shared" si="5"/>
        <v>6.9288241045811716E-2</v>
      </c>
      <c r="G118" s="3">
        <f>AVERAGE('2A'!$J117:$J147) + Calibration!$C$11</f>
        <v>399.4190015414402</v>
      </c>
      <c r="H118" s="3">
        <v>405.36220251629584</v>
      </c>
      <c r="I118" s="3">
        <v>573.62082794702667</v>
      </c>
      <c r="J118" s="3">
        <f t="shared" si="6"/>
        <v>3.3658542074563272E-2</v>
      </c>
      <c r="L118" s="3">
        <f>AVERAGE('3A'!$J117:$J147) + Calibration!$C$11</f>
        <v>388.00750714271834</v>
      </c>
      <c r="M118" s="3">
        <v>420.58511843166116</v>
      </c>
      <c r="N118" s="3">
        <v>580.84944047752083</v>
      </c>
      <c r="O118" s="3">
        <f t="shared" si="7"/>
        <v>0.18449904435282588</v>
      </c>
      <c r="Q118" s="3">
        <f>AVERAGE('4A'!$J273:$J303) + Calibration!$C$11</f>
        <v>394.91373753137071</v>
      </c>
      <c r="R118" s="3">
        <v>470.78170783463474</v>
      </c>
      <c r="S118" s="3">
        <v>573.97519191689958</v>
      </c>
      <c r="T118" s="3">
        <f t="shared" si="8"/>
        <v>0.42966833552623629</v>
      </c>
    </row>
    <row r="119" spans="1:20" x14ac:dyDescent="0.25">
      <c r="A119" s="3">
        <f t="shared" si="9"/>
        <v>12.166666666666684</v>
      </c>
      <c r="B119" s="3">
        <f>AVERAGE('1A'!$J118:$J148) + Calibration!$C$11</f>
        <v>391.76235770522965</v>
      </c>
      <c r="C119" s="3">
        <v>402.86408298146694</v>
      </c>
      <c r="D119" s="3">
        <v>586.58977110778619</v>
      </c>
      <c r="E119" s="3">
        <f t="shared" si="5"/>
        <v>6.2873170349005664E-2</v>
      </c>
      <c r="G119" s="3">
        <f>AVERAGE('2A'!$J118:$J148) + Calibration!$C$11</f>
        <v>399.62728581917264</v>
      </c>
      <c r="H119" s="3">
        <v>405.36220251629584</v>
      </c>
      <c r="I119" s="3">
        <v>580.84944047752083</v>
      </c>
      <c r="J119" s="3">
        <f t="shared" si="6"/>
        <v>3.2478951285830462E-2</v>
      </c>
      <c r="L119" s="3">
        <f>AVERAGE('3A'!$J118:$J148) + Calibration!$C$11</f>
        <v>388.24575174974524</v>
      </c>
      <c r="M119" s="3">
        <v>420.58511843166116</v>
      </c>
      <c r="N119" s="3">
        <v>578.5816471379344</v>
      </c>
      <c r="O119" s="3">
        <f t="shared" si="7"/>
        <v>0.18314977715429445</v>
      </c>
      <c r="Q119" s="3">
        <f>AVERAGE('4A'!$J274:$J304) + Calibration!$C$11</f>
        <v>395.3146176081321</v>
      </c>
      <c r="R119" s="3">
        <v>473.35789360492731</v>
      </c>
      <c r="S119" s="3">
        <v>567.88049731676119</v>
      </c>
      <c r="T119" s="3">
        <f t="shared" si="8"/>
        <v>0.44198789505661801</v>
      </c>
    </row>
    <row r="120" spans="1:20" x14ac:dyDescent="0.25">
      <c r="A120" s="3">
        <f t="shared" si="9"/>
        <v>12.250000000000018</v>
      </c>
      <c r="B120" s="3">
        <f>AVERAGE('1A'!$J119:$J149) + Calibration!$C$11</f>
        <v>392.57980776407038</v>
      </c>
      <c r="C120" s="3">
        <v>404.97194940521445</v>
      </c>
      <c r="D120" s="3">
        <v>577.44772920757862</v>
      </c>
      <c r="E120" s="3">
        <f t="shared" si="5"/>
        <v>7.0181274802426849E-2</v>
      </c>
      <c r="G120" s="3">
        <f>AVERAGE('2A'!$J119:$J149) + Calibration!$C$11</f>
        <v>400.12089297957198</v>
      </c>
      <c r="H120" s="3">
        <v>405.83052186284112</v>
      </c>
      <c r="I120" s="3">
        <v>570.9278446168305</v>
      </c>
      <c r="J120" s="3">
        <f t="shared" si="6"/>
        <v>3.2335737056632882E-2</v>
      </c>
      <c r="L120" s="3">
        <f>AVERAGE('3A'!$J119:$J149) + Calibration!$C$11</f>
        <v>388.43834754877423</v>
      </c>
      <c r="M120" s="3">
        <v>419.72638984156379</v>
      </c>
      <c r="N120" s="3">
        <v>583.8967806907358</v>
      </c>
      <c r="O120" s="3">
        <f t="shared" si="7"/>
        <v>0.17719573886160761</v>
      </c>
      <c r="Q120" s="3">
        <f>AVERAGE('4A'!$J275:$J305) + Calibration!$C$11</f>
        <v>394.52855163977034</v>
      </c>
      <c r="R120" s="3">
        <v>475.85609120599224</v>
      </c>
      <c r="S120" s="3">
        <v>569.36872960901064</v>
      </c>
      <c r="T120" s="3">
        <f t="shared" si="8"/>
        <v>0.46058789260056582</v>
      </c>
    </row>
    <row r="121" spans="1:20" x14ac:dyDescent="0.25">
      <c r="A121" s="3">
        <f t="shared" si="9"/>
        <v>12.333333333333352</v>
      </c>
      <c r="B121" s="3">
        <f>AVERAGE('1A'!$J120:$J150) + Calibration!$C$11</f>
        <v>393.61980967139135</v>
      </c>
      <c r="C121" s="3">
        <v>405.36220251629584</v>
      </c>
      <c r="D121" s="3">
        <v>582.40854839848646</v>
      </c>
      <c r="E121" s="3">
        <f t="shared" si="5"/>
        <v>6.6501507402897189E-2</v>
      </c>
      <c r="G121" s="3">
        <f>AVERAGE('2A'!$J120:$J150) + Calibration!$C$11</f>
        <v>400.34487001585109</v>
      </c>
      <c r="H121" s="3">
        <v>405.36220251629584</v>
      </c>
      <c r="I121" s="3">
        <v>576.66817524709586</v>
      </c>
      <c r="J121" s="3">
        <f t="shared" si="6"/>
        <v>2.8415006960520184E-2</v>
      </c>
      <c r="L121" s="3">
        <f>AVERAGE('3A'!$J120:$J150) + Calibration!$C$11</f>
        <v>388.70797767289451</v>
      </c>
      <c r="M121" s="3">
        <v>418.08692083059645</v>
      </c>
      <c r="N121" s="3">
        <v>577.44772920757862</v>
      </c>
      <c r="O121" s="3">
        <f t="shared" si="7"/>
        <v>0.16638380538758948</v>
      </c>
      <c r="Q121" s="3">
        <f>AVERAGE('4A'!$J276:$J306) + Calibration!$C$11</f>
        <v>394.68405546405268</v>
      </c>
      <c r="R121" s="3">
        <v>471.25002718118003</v>
      </c>
      <c r="S121" s="3">
        <v>566.67573919196013</v>
      </c>
      <c r="T121" s="3">
        <f t="shared" si="8"/>
        <v>0.43362137532011508</v>
      </c>
    </row>
    <row r="122" spans="1:20" x14ac:dyDescent="0.25">
      <c r="A122" s="3">
        <f t="shared" si="9"/>
        <v>12.416666666666686</v>
      </c>
      <c r="B122" s="3">
        <f>AVERAGE('1A'!$J121:$J151) + Calibration!$C$11</f>
        <v>395.46299406680538</v>
      </c>
      <c r="C122" s="3">
        <v>404.58154016166191</v>
      </c>
      <c r="D122" s="3">
        <v>583.8967806907358</v>
      </c>
      <c r="E122" s="3">
        <f t="shared" si="5"/>
        <v>5.1641694213449989E-2</v>
      </c>
      <c r="G122" s="3">
        <f>AVERAGE('2A'!$J121:$J151) + Calibration!$C$11</f>
        <v>400.19079565921095</v>
      </c>
      <c r="H122" s="3">
        <v>402.86408298146694</v>
      </c>
      <c r="I122" s="3">
        <v>579.36120109841715</v>
      </c>
      <c r="J122" s="3">
        <f t="shared" si="6"/>
        <v>1.5139813409344663E-2</v>
      </c>
      <c r="L122" s="3">
        <f>AVERAGE('3A'!$J121:$J151) + Calibration!$C$11</f>
        <v>388.85348948982585</v>
      </c>
      <c r="M122" s="3">
        <v>417.22819224049908</v>
      </c>
      <c r="N122" s="3">
        <v>572.06171293920681</v>
      </c>
      <c r="O122" s="3">
        <f t="shared" si="7"/>
        <v>0.16069642107466489</v>
      </c>
      <c r="Q122" s="3">
        <f>AVERAGE('4A'!$J277:$J307) + Calibration!$C$11</f>
        <v>393.47285697390254</v>
      </c>
      <c r="R122" s="3">
        <v>469.92297924453737</v>
      </c>
      <c r="S122" s="3">
        <v>575.8886212866131</v>
      </c>
      <c r="T122" s="3">
        <f t="shared" si="8"/>
        <v>0.43296527711889649</v>
      </c>
    </row>
    <row r="123" spans="1:20" x14ac:dyDescent="0.25">
      <c r="A123" s="3">
        <f t="shared" si="9"/>
        <v>12.50000000000002</v>
      </c>
      <c r="B123" s="3">
        <f>AVERAGE('1A'!$J122:$J152) + Calibration!$C$11</f>
        <v>396.76691678736438</v>
      </c>
      <c r="C123" s="3">
        <v>405.36220251629584</v>
      </c>
      <c r="D123" s="3">
        <v>586.58977110778619</v>
      </c>
      <c r="E123" s="3">
        <f t="shared" si="5"/>
        <v>4.8678277509731992E-2</v>
      </c>
      <c r="G123" s="3">
        <f>AVERAGE('2A'!$J122:$J152) + Calibration!$C$11</f>
        <v>400.25214150559879</v>
      </c>
      <c r="H123" s="3">
        <v>405.36220251629584</v>
      </c>
      <c r="I123" s="3">
        <v>580.84944047752083</v>
      </c>
      <c r="J123" s="3">
        <f t="shared" si="6"/>
        <v>2.894016276074355E-2</v>
      </c>
      <c r="L123" s="3">
        <f>AVERAGE('3A'!$J122:$J152) + Calibration!$C$11</f>
        <v>388.89200522575703</v>
      </c>
      <c r="M123" s="3">
        <v>418.08692083059645</v>
      </c>
      <c r="N123" s="3">
        <v>579.71552254716505</v>
      </c>
      <c r="O123" s="3">
        <f t="shared" si="7"/>
        <v>0.1653415893903335</v>
      </c>
      <c r="Q123" s="3">
        <f>AVERAGE('4A'!$J278:$J308) + Calibration!$C$11</f>
        <v>392.30873961262148</v>
      </c>
      <c r="R123" s="3">
        <v>470.78170783463474</v>
      </c>
      <c r="S123" s="3">
        <v>575.53429983786521</v>
      </c>
      <c r="T123" s="3">
        <f t="shared" si="8"/>
        <v>0.44442140082275366</v>
      </c>
    </row>
    <row r="124" spans="1:20" x14ac:dyDescent="0.25">
      <c r="A124" s="3">
        <f t="shared" si="9"/>
        <v>12.583333333333353</v>
      </c>
      <c r="B124" s="3">
        <f>AVERAGE('1A'!$J123:$J153) + Calibration!$C$11</f>
        <v>397.58436684620517</v>
      </c>
      <c r="C124" s="3">
        <v>404.11322081511685</v>
      </c>
      <c r="D124" s="3">
        <v>586.23545674589263</v>
      </c>
      <c r="E124" s="3">
        <f t="shared" si="5"/>
        <v>3.6975311274347521E-2</v>
      </c>
      <c r="G124" s="3">
        <f>AVERAGE('2A'!$J123:$J153) + Calibration!$C$11</f>
        <v>399.58163273133147</v>
      </c>
      <c r="H124" s="3">
        <v>405.36220251629584</v>
      </c>
      <c r="I124" s="3">
        <v>581.62899443800359</v>
      </c>
      <c r="J124" s="3">
        <f t="shared" si="6"/>
        <v>3.2737501582957712E-2</v>
      </c>
      <c r="L124" s="3">
        <f>AVERAGE('3A'!$J123:$J153) + Calibration!$C$11</f>
        <v>389.53112848293102</v>
      </c>
      <c r="M124" s="3">
        <v>417.61860148405162</v>
      </c>
      <c r="N124" s="3">
        <v>585.10153881553686</v>
      </c>
      <c r="O124" s="3">
        <f t="shared" si="7"/>
        <v>0.15906973292272697</v>
      </c>
      <c r="Q124" s="3">
        <f>AVERAGE('4A'!$J279:$J309) + Calibration!$C$11</f>
        <v>392.55554390612838</v>
      </c>
      <c r="R124" s="3">
        <v>472.88957425838225</v>
      </c>
      <c r="S124" s="3">
        <v>564.05359605620924</v>
      </c>
      <c r="T124" s="3">
        <f t="shared" si="8"/>
        <v>0.45496128299720789</v>
      </c>
    </row>
    <row r="125" spans="1:20" x14ac:dyDescent="0.25">
      <c r="A125" s="3">
        <f t="shared" si="9"/>
        <v>12.666666666666687</v>
      </c>
      <c r="B125" s="3">
        <f>AVERAGE('1A'!$J124:$J154) + Calibration!$C$11</f>
        <v>398.13931699976354</v>
      </c>
      <c r="C125" s="3">
        <v>407.93838828658841</v>
      </c>
      <c r="D125" s="3">
        <v>587.36932506826906</v>
      </c>
      <c r="E125" s="3">
        <f t="shared" si="5"/>
        <v>5.5495759708386931E-2</v>
      </c>
      <c r="G125" s="3">
        <f>AVERAGE('2A'!$J124:$J154) + Calibration!$C$11</f>
        <v>399.55024721423808</v>
      </c>
      <c r="H125" s="3">
        <v>404.11322081511685</v>
      </c>
      <c r="I125" s="3">
        <v>587.36932506826906</v>
      </c>
      <c r="J125" s="3">
        <f t="shared" si="6"/>
        <v>2.5841804707610407E-2</v>
      </c>
      <c r="L125" s="3">
        <f>AVERAGE('3A'!$J124:$J154) + Calibration!$C$11</f>
        <v>389.56108595899661</v>
      </c>
      <c r="M125" s="3">
        <v>418.08692083059645</v>
      </c>
      <c r="N125" s="3">
        <v>577.44772920757862</v>
      </c>
      <c r="O125" s="3">
        <f t="shared" si="7"/>
        <v>0.16155233809186617</v>
      </c>
      <c r="Q125" s="3">
        <f>AVERAGE('4A'!$J280:$J310) + Calibration!$C$11</f>
        <v>392.2473937662337</v>
      </c>
      <c r="R125" s="3">
        <v>470.39129859108243</v>
      </c>
      <c r="S125" s="3">
        <v>569.79392668647461</v>
      </c>
      <c r="T125" s="3">
        <f t="shared" si="8"/>
        <v>0.44255779327430961</v>
      </c>
    </row>
    <row r="126" spans="1:20" x14ac:dyDescent="0.25">
      <c r="A126" s="3">
        <f t="shared" si="9"/>
        <v>12.750000000000021</v>
      </c>
      <c r="B126" s="3">
        <f>AVERAGE('1A'!$J125:$J155) + Calibration!$C$11</f>
        <v>398.97959431583206</v>
      </c>
      <c r="C126" s="3">
        <v>410.43650782141776</v>
      </c>
      <c r="D126" s="3">
        <v>585.10153881553686</v>
      </c>
      <c r="E126" s="3">
        <f t="shared" si="5"/>
        <v>6.4884732470578299E-2</v>
      </c>
      <c r="G126" s="3">
        <f>AVERAGE('2A'!$J125:$J155) + Calibration!$C$11</f>
        <v>399.11085282815986</v>
      </c>
      <c r="H126" s="3">
        <v>405.36220251629584</v>
      </c>
      <c r="I126" s="3">
        <v>585.10153881553686</v>
      </c>
      <c r="J126" s="3">
        <f t="shared" si="6"/>
        <v>3.5403702043921452E-2</v>
      </c>
      <c r="L126" s="3">
        <f>AVERAGE('3A'!$J125:$J155) + Calibration!$C$11</f>
        <v>389.24580560026402</v>
      </c>
      <c r="M126" s="3">
        <v>418.47733007414922</v>
      </c>
      <c r="N126" s="3">
        <v>581.62899443800359</v>
      </c>
      <c r="O126" s="3">
        <f t="shared" si="7"/>
        <v>0.16554891893619486</v>
      </c>
      <c r="Q126" s="3">
        <f>AVERAGE('4A'!$J281:$J311) + Calibration!$C$11</f>
        <v>391.33721519714055</v>
      </c>
      <c r="R126" s="3">
        <v>467.81511282078986</v>
      </c>
      <c r="S126" s="3">
        <v>566.67573919196013</v>
      </c>
      <c r="T126" s="3">
        <f t="shared" si="8"/>
        <v>0.43312257920106212</v>
      </c>
    </row>
    <row r="127" spans="1:20" x14ac:dyDescent="0.25">
      <c r="A127" s="3">
        <f t="shared" si="9"/>
        <v>12.833333333333355</v>
      </c>
      <c r="B127" s="3">
        <f>AVERAGE('1A'!$J126:$J156) + Calibration!$C$11</f>
        <v>399.5816270248738</v>
      </c>
      <c r="C127" s="3">
        <v>410.43650782141776</v>
      </c>
      <c r="D127" s="3">
        <v>583.18810944582344</v>
      </c>
      <c r="E127" s="3">
        <f t="shared" si="5"/>
        <v>6.1475198895443436E-2</v>
      </c>
      <c r="G127" s="3">
        <f>AVERAGE('2A'!$J126:$J156) + Calibration!$C$11</f>
        <v>398.68001242210397</v>
      </c>
      <c r="H127" s="3">
        <v>404.58154016166191</v>
      </c>
      <c r="I127" s="3">
        <v>581.62899443800359</v>
      </c>
      <c r="J127" s="3">
        <f t="shared" si="6"/>
        <v>3.3422531152236153E-2</v>
      </c>
      <c r="L127" s="3">
        <f>AVERAGE('3A'!$J126:$J156) + Calibration!$C$11</f>
        <v>389.11455707423727</v>
      </c>
      <c r="M127" s="3">
        <v>418.08692083059645</v>
      </c>
      <c r="N127" s="3">
        <v>584.67634173807278</v>
      </c>
      <c r="O127" s="3">
        <f t="shared" si="7"/>
        <v>0.16408119607913038</v>
      </c>
      <c r="Q127" s="3">
        <f>AVERAGE('4A'!$J282:$J312) + Calibration!$C$11</f>
        <v>391.77661386306204</v>
      </c>
      <c r="R127" s="3">
        <v>470.78170783463474</v>
      </c>
      <c r="S127" s="3">
        <v>575.109060239276</v>
      </c>
      <c r="T127" s="3">
        <f t="shared" si="8"/>
        <v>0.44743502546817293</v>
      </c>
    </row>
    <row r="128" spans="1:20" x14ac:dyDescent="0.25">
      <c r="A128" s="3">
        <f t="shared" si="9"/>
        <v>12.916666666666689</v>
      </c>
      <c r="B128" s="3">
        <f>AVERAGE('1A'!$J127:$J157) + Calibration!$C$11</f>
        <v>400.82278299108935</v>
      </c>
      <c r="C128" s="3">
        <v>410.43650782141776</v>
      </c>
      <c r="D128" s="3">
        <v>575.8886212866131</v>
      </c>
      <c r="E128" s="3">
        <f t="shared" si="5"/>
        <v>5.4446074272751992E-2</v>
      </c>
      <c r="G128" s="3">
        <f>AVERAGE('2A'!$J127:$J157) + Calibration!$C$11</f>
        <v>397.9624239455822</v>
      </c>
      <c r="H128" s="3">
        <v>405.36220251629584</v>
      </c>
      <c r="I128" s="3">
        <v>587.72368903814197</v>
      </c>
      <c r="J128" s="3">
        <f t="shared" si="6"/>
        <v>4.1907678945833769E-2</v>
      </c>
      <c r="L128" s="3">
        <f>AVERAGE('3A'!$J127:$J157) + Calibration!$C$11</f>
        <v>389.56251400002435</v>
      </c>
      <c r="M128" s="3">
        <v>417.61860148405162</v>
      </c>
      <c r="N128" s="3">
        <v>582.40854839848646</v>
      </c>
      <c r="O128" s="3">
        <f t="shared" si="7"/>
        <v>0.15889198514807035</v>
      </c>
      <c r="Q128" s="3">
        <f>AVERAGE('4A'!$J283:$J313) + Calibration!$C$11</f>
        <v>392.40147382933151</v>
      </c>
      <c r="R128" s="3">
        <v>467.81511282078986</v>
      </c>
      <c r="S128" s="3">
        <v>573.19563086956259</v>
      </c>
      <c r="T128" s="3">
        <f t="shared" si="8"/>
        <v>0.42709528951300196</v>
      </c>
    </row>
    <row r="129" spans="1:20" x14ac:dyDescent="0.25">
      <c r="A129" s="3">
        <f t="shared" si="9"/>
        <v>13.000000000000023</v>
      </c>
      <c r="B129" s="3">
        <f>AVERAGE('1A'!$J128:$J158) + Calibration!$C$11</f>
        <v>401.72582848811572</v>
      </c>
      <c r="C129" s="3">
        <v>413.4030247690273</v>
      </c>
      <c r="D129" s="3">
        <v>577.44772920757862</v>
      </c>
      <c r="E129" s="3">
        <f t="shared" si="5"/>
        <v>6.6132275182489958E-2</v>
      </c>
      <c r="G129" s="3">
        <f>AVERAGE('2A'!$J128:$J158) + Calibration!$C$11</f>
        <v>397.16066521867361</v>
      </c>
      <c r="H129" s="3">
        <v>405.36220251629584</v>
      </c>
      <c r="I129" s="3">
        <v>578.15640753934531</v>
      </c>
      <c r="J129" s="3">
        <f t="shared" si="6"/>
        <v>4.6448334723330251E-2</v>
      </c>
      <c r="L129" s="3">
        <f>AVERAGE('3A'!$J128:$J158) + Calibration!$C$11</f>
        <v>390.17880999997055</v>
      </c>
      <c r="M129" s="3">
        <v>417.61860148405162</v>
      </c>
      <c r="N129" s="3">
        <v>583.18810944582344</v>
      </c>
      <c r="O129" s="3">
        <f t="shared" si="7"/>
        <v>0.15540167328879853</v>
      </c>
      <c r="Q129" s="3">
        <f>AVERAGE('4A'!$J284:$J314) + Calibration!$C$11</f>
        <v>392.48707212074601</v>
      </c>
      <c r="R129" s="3">
        <v>460.24284411330996</v>
      </c>
      <c r="S129" s="3">
        <v>564.05359605620924</v>
      </c>
      <c r="T129" s="3">
        <f t="shared" si="8"/>
        <v>0.38372596048068575</v>
      </c>
    </row>
    <row r="130" spans="1:20" x14ac:dyDescent="0.25">
      <c r="A130" s="3">
        <f t="shared" si="9"/>
        <v>13.083333333333357</v>
      </c>
      <c r="B130" s="3">
        <f>AVERAGE('1A'!$J129:$J159) + Calibration!$C$11</f>
        <v>402.34925898674305</v>
      </c>
      <c r="C130" s="3">
        <v>413.01277165794568</v>
      </c>
      <c r="D130" s="3">
        <v>583.18810944582344</v>
      </c>
      <c r="E130" s="3">
        <f t="shared" si="5"/>
        <v>6.039141052520608E-2</v>
      </c>
      <c r="G130" s="3">
        <f>AVERAGE('2A'!$J129:$J159) + Calibration!$C$11</f>
        <v>396.6898810356588</v>
      </c>
      <c r="H130" s="3">
        <v>404.97194940521445</v>
      </c>
      <c r="I130" s="3">
        <v>581.62899443800359</v>
      </c>
      <c r="J130" s="3">
        <f t="shared" si="6"/>
        <v>4.6904411925573375E-2</v>
      </c>
      <c r="L130" s="3">
        <f>AVERAGE('3A'!$J129:$J159) + Calibration!$C$11</f>
        <v>390.54116863434314</v>
      </c>
      <c r="M130" s="3">
        <v>418.08692083059645</v>
      </c>
      <c r="N130" s="3">
        <v>588.14888611560605</v>
      </c>
      <c r="O130" s="3">
        <f t="shared" si="7"/>
        <v>0.15600176793543583</v>
      </c>
      <c r="Q130" s="3">
        <f>AVERAGE('4A'!$J285:$J315) + Calibration!$C$11</f>
        <v>392.6026278882261</v>
      </c>
      <c r="R130" s="3">
        <v>460.24284411330996</v>
      </c>
      <c r="S130" s="3">
        <v>565.18746437858567</v>
      </c>
      <c r="T130" s="3">
        <f t="shared" si="8"/>
        <v>0.3830715254921766</v>
      </c>
    </row>
    <row r="131" spans="1:20" x14ac:dyDescent="0.25">
      <c r="A131" s="3">
        <f t="shared" si="9"/>
        <v>13.166666666666691</v>
      </c>
      <c r="B131" s="3">
        <f>AVERAGE('1A'!$J130:$J160) + Calibration!$C$11</f>
        <v>402.98838224391693</v>
      </c>
      <c r="C131" s="3">
        <v>413.4030247690273</v>
      </c>
      <c r="D131" s="3">
        <v>581.98330879989726</v>
      </c>
      <c r="E131" s="3">
        <f t="shared" si="5"/>
        <v>5.8981966974703828E-2</v>
      </c>
      <c r="G131" s="3">
        <f>AVERAGE('2A'!$J130:$J160) + Calibration!$C$11</f>
        <v>395.54858807837661</v>
      </c>
      <c r="H131" s="3">
        <v>405.36220251629584</v>
      </c>
      <c r="I131" s="3">
        <v>582.40854839848646</v>
      </c>
      <c r="J131" s="3">
        <f t="shared" si="6"/>
        <v>5.5578122944137692E-2</v>
      </c>
      <c r="L131" s="3">
        <f>AVERAGE('3A'!$J130:$J160) + Calibration!$C$11</f>
        <v>390.54973117405194</v>
      </c>
      <c r="M131" s="3">
        <v>414.65216260267744</v>
      </c>
      <c r="N131" s="3">
        <v>588.14888611560605</v>
      </c>
      <c r="O131" s="3">
        <f t="shared" si="7"/>
        <v>0.13650097073477685</v>
      </c>
      <c r="Q131" s="3">
        <f>AVERAGE('4A'!$J286:$J316) + Calibration!$C$11</f>
        <v>392.64827812283841</v>
      </c>
      <c r="R131" s="3">
        <v>463.2092049284488</v>
      </c>
      <c r="S131" s="3">
        <v>567.10094335627844</v>
      </c>
      <c r="T131" s="3">
        <f t="shared" si="8"/>
        <v>0.39961258819192191</v>
      </c>
    </row>
    <row r="132" spans="1:20" x14ac:dyDescent="0.25">
      <c r="A132" s="3">
        <f t="shared" si="9"/>
        <v>13.250000000000025</v>
      </c>
      <c r="B132" s="3">
        <f>AVERAGE('1A'!$J131:$J161) + Calibration!$C$11</f>
        <v>402.85713086466126</v>
      </c>
      <c r="C132" s="3">
        <v>412.54429617892993</v>
      </c>
      <c r="D132" s="3">
        <v>589.63711840785538</v>
      </c>
      <c r="E132" s="3">
        <f t="shared" ref="E132:E195" si="10">(C132-B132)/(7*35314.6667/1400)</f>
        <v>5.4861994856480793E-2</v>
      </c>
      <c r="G132" s="3">
        <f>AVERAGE('2A'!$J131:$J161) + Calibration!$C$11</f>
        <v>394.56992773760015</v>
      </c>
      <c r="H132" s="3">
        <v>404.97194940521445</v>
      </c>
      <c r="I132" s="3">
        <v>584.67634173807278</v>
      </c>
      <c r="J132" s="3">
        <f t="shared" ref="J132:J195" si="11">(H132-G132)/(7*35314.6667/1400)</f>
        <v>5.8910490397545173E-2</v>
      </c>
      <c r="L132" s="3">
        <f>AVERAGE('3A'!$J131:$J161) + Calibration!$C$11</f>
        <v>391.19741269109147</v>
      </c>
      <c r="M132" s="3">
        <v>417.61860148405162</v>
      </c>
      <c r="N132" s="3">
        <v>588.50324299862473</v>
      </c>
      <c r="O132" s="3">
        <f t="shared" ref="O132:O195" si="12">(M132-L132)/(7*35314.6667/1400)</f>
        <v>0.14963295005675445</v>
      </c>
      <c r="Q132" s="3">
        <f>AVERAGE('4A'!$J287:$J317) + Calibration!$C$11</f>
        <v>391.72383483622639</v>
      </c>
      <c r="R132" s="3">
        <v>462.3504763383512</v>
      </c>
      <c r="S132" s="3">
        <v>572.84127398654391</v>
      </c>
      <c r="T132" s="3">
        <f t="shared" ref="T132:T195" si="13">(R132-Q132)/(7*35314.6667/1400)</f>
        <v>0.39998475478815609</v>
      </c>
    </row>
    <row r="133" spans="1:20" x14ac:dyDescent="0.25">
      <c r="A133" s="3">
        <f t="shared" ref="A133:A196" si="14">1/12+A132</f>
        <v>13.333333333333359</v>
      </c>
      <c r="B133" s="3">
        <f>AVERAGE('1A'!$J132:$J162) + Calibration!$C$11</f>
        <v>403.53619932540857</v>
      </c>
      <c r="C133" s="3">
        <v>413.01277165794568</v>
      </c>
      <c r="D133" s="3">
        <v>585.45589569855565</v>
      </c>
      <c r="E133" s="3">
        <f t="shared" si="10"/>
        <v>5.3669329024346145E-2</v>
      </c>
      <c r="G133" s="3">
        <f>AVERAGE('2A'!$J132:$J162) + Calibration!$C$11</f>
        <v>394.62414051192133</v>
      </c>
      <c r="H133" s="3">
        <v>404.97194940521445</v>
      </c>
      <c r="I133" s="3">
        <v>581.27463755498491</v>
      </c>
      <c r="J133" s="3">
        <f t="shared" si="11"/>
        <v>5.860346343460248E-2</v>
      </c>
      <c r="L133" s="3">
        <f>AVERAGE('3A'!$J132:$J162) + Calibration!$C$11</f>
        <v>391.76805560319656</v>
      </c>
      <c r="M133" s="3">
        <v>418.08692083059645</v>
      </c>
      <c r="N133" s="3">
        <v>580.49507650764781</v>
      </c>
      <c r="O133" s="3">
        <f t="shared" si="12"/>
        <v>0.1490534539146586</v>
      </c>
      <c r="Q133" s="3">
        <f>AVERAGE('4A'!$J288:$J318) + Calibration!$C$11</f>
        <v>390.99055788100117</v>
      </c>
      <c r="R133" s="3">
        <v>463.2092049284488</v>
      </c>
      <c r="S133" s="3">
        <v>571.70739857731326</v>
      </c>
      <c r="T133" s="3">
        <f t="shared" si="13"/>
        <v>0.4090008701537462</v>
      </c>
    </row>
    <row r="134" spans="1:20" x14ac:dyDescent="0.25">
      <c r="A134" s="3">
        <f t="shared" si="14"/>
        <v>13.416666666666693</v>
      </c>
      <c r="B134" s="3">
        <f>AVERAGE('1A'!$J133:$J163) + Calibration!$C$11</f>
        <v>403.66031335275432</v>
      </c>
      <c r="C134" s="3">
        <v>417.61860148405162</v>
      </c>
      <c r="D134" s="3">
        <v>587.36932506826906</v>
      </c>
      <c r="E134" s="3">
        <f t="shared" si="10"/>
        <v>7.9050940788277679E-2</v>
      </c>
      <c r="G134" s="3">
        <f>AVERAGE('2A'!$J133:$J163) + Calibration!$C$11</f>
        <v>394.30885872657439</v>
      </c>
      <c r="H134" s="3">
        <v>404.97194940521445</v>
      </c>
      <c r="I134" s="3">
        <v>579.71552254716505</v>
      </c>
      <c r="J134" s="3">
        <f t="shared" si="11"/>
        <v>6.0389020625473203E-2</v>
      </c>
      <c r="L134" s="3">
        <f>AVERAGE('3A'!$J133:$J163) + Calibration!$C$11</f>
        <v>392.43856580407817</v>
      </c>
      <c r="M134" s="3">
        <v>417.22819224049908</v>
      </c>
      <c r="N134" s="3">
        <v>587.01501070637539</v>
      </c>
      <c r="O134" s="3">
        <f t="shared" si="12"/>
        <v>0.14039280986005123</v>
      </c>
      <c r="Q134" s="3">
        <f>AVERAGE('4A'!$J289:$J319) + Calibration!$C$11</f>
        <v>390.18880058070704</v>
      </c>
      <c r="R134" s="3">
        <v>465.31707135219631</v>
      </c>
      <c r="S134" s="3">
        <v>570.9278446168305</v>
      </c>
      <c r="T134" s="3">
        <f t="shared" si="13"/>
        <v>0.42547914389059921</v>
      </c>
    </row>
    <row r="135" spans="1:20" x14ac:dyDescent="0.25">
      <c r="A135" s="3">
        <f t="shared" si="14"/>
        <v>13.500000000000027</v>
      </c>
      <c r="B135" s="3">
        <f>AVERAGE('1A'!$J134:$J164) + Calibration!$C$11</f>
        <v>404.69460594919315</v>
      </c>
      <c r="C135" s="3">
        <v>417.61860148405162</v>
      </c>
      <c r="D135" s="3">
        <v>589.2827969591076</v>
      </c>
      <c r="E135" s="3">
        <f t="shared" si="10"/>
        <v>7.3193359827793458E-2</v>
      </c>
      <c r="G135" s="3">
        <f>AVERAGE('2A'!$J134:$J164) + Calibration!$C$11</f>
        <v>392.83659122539865</v>
      </c>
      <c r="H135" s="3">
        <v>404.58154016166191</v>
      </c>
      <c r="I135" s="3">
        <v>579.36120109841715</v>
      </c>
      <c r="J135" s="3">
        <f t="shared" si="11"/>
        <v>6.6515983492282285E-2</v>
      </c>
      <c r="L135" s="3">
        <f>AVERAGE('3A'!$J134:$J164) + Calibration!$C$11</f>
        <v>392.68537009758512</v>
      </c>
      <c r="M135" s="3">
        <v>418.47733007414922</v>
      </c>
      <c r="N135" s="3">
        <v>577.44772920757862</v>
      </c>
      <c r="O135" s="3">
        <f t="shared" si="12"/>
        <v>0.14606939488155554</v>
      </c>
      <c r="Q135" s="3">
        <f>AVERAGE('4A'!$J290:$J320) + Calibration!$C$11</f>
        <v>390.45986017246952</v>
      </c>
      <c r="R135" s="3">
        <v>465.70748059574862</v>
      </c>
      <c r="S135" s="3">
        <v>572.06171293920681</v>
      </c>
      <c r="T135" s="3">
        <f t="shared" si="13"/>
        <v>0.42615506504711875</v>
      </c>
    </row>
    <row r="136" spans="1:20" x14ac:dyDescent="0.25">
      <c r="A136" s="3">
        <f t="shared" si="14"/>
        <v>13.583333333333361</v>
      </c>
      <c r="B136" s="3">
        <f>AVERAGE('1A'!$J135:$J165) + Calibration!$C$11</f>
        <v>405.22673312536699</v>
      </c>
      <c r="C136" s="3">
        <v>417.61860148405162</v>
      </c>
      <c r="D136" s="3">
        <v>582.76286984723424</v>
      </c>
      <c r="E136" s="3">
        <f t="shared" si="10"/>
        <v>7.0179727102929912E-2</v>
      </c>
      <c r="G136" s="3">
        <f>AVERAGE('2A'!$J135:$J165) + Calibration!$C$11</f>
        <v>391.66534079205098</v>
      </c>
      <c r="H136" s="3">
        <v>402.86408298146694</v>
      </c>
      <c r="I136" s="3">
        <v>585.45589569855565</v>
      </c>
      <c r="J136" s="3">
        <f t="shared" si="11"/>
        <v>6.3422612958801916E-2</v>
      </c>
      <c r="L136" s="3">
        <f>AVERAGE('3A'!$J135:$J165) + Calibration!$C$11</f>
        <v>392.93930746315868</v>
      </c>
      <c r="M136" s="3">
        <v>418.08692083059645</v>
      </c>
      <c r="N136" s="3">
        <v>577.44772920757862</v>
      </c>
      <c r="O136" s="3">
        <f t="shared" si="12"/>
        <v>0.14242022206279392</v>
      </c>
      <c r="Q136" s="3">
        <f>AVERAGE('4A'!$J291:$J321) + Calibration!$C$11</f>
        <v>390.12888277534694</v>
      </c>
      <c r="R136" s="3">
        <v>465.31707135219631</v>
      </c>
      <c r="S136" s="3">
        <v>571.28215897872406</v>
      </c>
      <c r="T136" s="3">
        <f t="shared" si="13"/>
        <v>0.42581848055130794</v>
      </c>
    </row>
    <row r="137" spans="1:20" x14ac:dyDescent="0.25">
      <c r="A137" s="3">
        <f t="shared" si="14"/>
        <v>13.666666666666694</v>
      </c>
      <c r="B137" s="3">
        <f>AVERAGE('1A'!$J136:$J166) + Calibration!$C$11</f>
        <v>405.68039508219294</v>
      </c>
      <c r="C137" s="3">
        <v>418.08692083059645</v>
      </c>
      <c r="D137" s="3">
        <v>585.45589569855565</v>
      </c>
      <c r="E137" s="3">
        <f t="shared" si="10"/>
        <v>7.0262737314202142E-2</v>
      </c>
      <c r="G137" s="3">
        <f>AVERAGE('2A'!$J136:$J166) + Calibration!$C$11</f>
        <v>391.51126643541079</v>
      </c>
      <c r="H137" s="3">
        <v>402.47375180414997</v>
      </c>
      <c r="I137" s="3">
        <v>590.06235800644458</v>
      </c>
      <c r="J137" s="3">
        <f t="shared" si="11"/>
        <v>6.2084603328504184E-2</v>
      </c>
      <c r="L137" s="3">
        <f>AVERAGE('3A'!$J136:$J166) + Calibration!$C$11</f>
        <v>392.84658037952079</v>
      </c>
      <c r="M137" s="3">
        <v>417.22819224049908</v>
      </c>
      <c r="N137" s="3">
        <v>584.32197776819987</v>
      </c>
      <c r="O137" s="3">
        <f t="shared" si="12"/>
        <v>0.13808207263062344</v>
      </c>
      <c r="Q137" s="3">
        <f>AVERAGE('4A'!$J292:$J322) + Calibration!$C$11</f>
        <v>390.36855685001603</v>
      </c>
      <c r="R137" s="3">
        <v>462.81902988360252</v>
      </c>
      <c r="S137" s="3">
        <v>567.10094335627844</v>
      </c>
      <c r="T137" s="3">
        <f t="shared" si="13"/>
        <v>0.41031378633165172</v>
      </c>
    </row>
    <row r="138" spans="1:20" x14ac:dyDescent="0.25">
      <c r="A138" s="3">
        <f t="shared" si="14"/>
        <v>13.750000000000028</v>
      </c>
      <c r="B138" s="3">
        <f>AVERAGE('1A'!$J137:$J167) + Calibration!$C$11</f>
        <v>406.72039841612838</v>
      </c>
      <c r="C138" s="3">
        <v>417.22819224049908</v>
      </c>
      <c r="D138" s="3">
        <v>587.01501070637539</v>
      </c>
      <c r="E138" s="3">
        <f t="shared" si="10"/>
        <v>5.9509517185224951E-2</v>
      </c>
      <c r="G138" s="3">
        <f>AVERAGE('2A'!$J137:$J167) + Calibration!$C$11</f>
        <v>391.68816519604985</v>
      </c>
      <c r="H138" s="3">
        <v>402.86408298146694</v>
      </c>
      <c r="I138" s="3">
        <v>584.67634173807278</v>
      </c>
      <c r="J138" s="3">
        <f t="shared" si="11"/>
        <v>6.3293349929405301E-2</v>
      </c>
      <c r="L138" s="3">
        <f>AVERAGE('3A'!$J137:$J167) + Calibration!$C$11</f>
        <v>393.1946757229889</v>
      </c>
      <c r="M138" s="3">
        <v>417.61860148405162</v>
      </c>
      <c r="N138" s="3">
        <v>581.98330879989726</v>
      </c>
      <c r="O138" s="3">
        <f t="shared" si="12"/>
        <v>0.13832171187424921</v>
      </c>
      <c r="Q138" s="3">
        <f>AVERAGE('4A'!$J293:$J323) + Calibration!$C$11</f>
        <v>390.35999431030717</v>
      </c>
      <c r="R138" s="3">
        <v>460.71116345985456</v>
      </c>
      <c r="S138" s="3">
        <v>567.10094335627844</v>
      </c>
      <c r="T138" s="3">
        <f t="shared" si="13"/>
        <v>0.39842465311755232</v>
      </c>
    </row>
    <row r="139" spans="1:20" x14ac:dyDescent="0.25">
      <c r="A139" s="3">
        <f t="shared" si="14"/>
        <v>13.833333333333362</v>
      </c>
      <c r="B139" s="3">
        <f>AVERAGE('1A'!$J138:$J168) + Calibration!$C$11</f>
        <v>407.7304428473837</v>
      </c>
      <c r="C139" s="3">
        <v>420.58511843166116</v>
      </c>
      <c r="D139" s="3">
        <v>587.01501070637539</v>
      </c>
      <c r="E139" s="3">
        <f t="shared" si="10"/>
        <v>7.280077534628103E-2</v>
      </c>
      <c r="G139" s="3">
        <f>AVERAGE('2A'!$J138:$J168) + Calibration!$C$11</f>
        <v>391.47274641963628</v>
      </c>
      <c r="H139" s="3">
        <v>402.47375180414997</v>
      </c>
      <c r="I139" s="3">
        <v>588.92844007608892</v>
      </c>
      <c r="J139" s="3">
        <f t="shared" si="11"/>
        <v>6.2302756404118566E-2</v>
      </c>
      <c r="L139" s="3">
        <f>AVERAGE('3A'!$J138:$J168) + Calibration!$C$11</f>
        <v>392.40861118124144</v>
      </c>
      <c r="M139" s="3">
        <v>417.22819224049908</v>
      </c>
      <c r="N139" s="3">
        <v>580.06987943018385</v>
      </c>
      <c r="O139" s="3">
        <f t="shared" si="12"/>
        <v>0.14056245395207223</v>
      </c>
      <c r="Q139" s="3">
        <f>AVERAGE('4A'!$J294:$J324) + Calibration!$C$11</f>
        <v>388.68657845669446</v>
      </c>
      <c r="R139" s="3">
        <v>460.24284411330996</v>
      </c>
      <c r="S139" s="3">
        <v>568.23481167865486</v>
      </c>
      <c r="T139" s="3">
        <f t="shared" si="13"/>
        <v>0.40524955970554571</v>
      </c>
    </row>
    <row r="140" spans="1:20" x14ac:dyDescent="0.25">
      <c r="A140" s="3">
        <f t="shared" si="14"/>
        <v>13.916666666666696</v>
      </c>
      <c r="B140" s="3">
        <f>AVERAGE('1A'!$J139:$J169) + Calibration!$C$11</f>
        <v>407.82316993102165</v>
      </c>
      <c r="C140" s="3">
        <v>417.61860148405162</v>
      </c>
      <c r="D140" s="3">
        <v>592.33014425917679</v>
      </c>
      <c r="E140" s="3">
        <f t="shared" si="10"/>
        <v>5.5475146551673217E-2</v>
      </c>
      <c r="G140" s="3">
        <f>AVERAGE('2A'!$J139:$J169) + Calibration!$C$11</f>
        <v>390.89496615562132</v>
      </c>
      <c r="H140" s="3">
        <v>402.86408298146694</v>
      </c>
      <c r="I140" s="3">
        <v>579.36120109841715</v>
      </c>
      <c r="J140" s="3">
        <f t="shared" si="11"/>
        <v>6.7785529041086021E-2</v>
      </c>
      <c r="L140" s="3">
        <f>AVERAGE('3A'!$J139:$J169) + Calibration!$C$11</f>
        <v>391.56833814501618</v>
      </c>
      <c r="M140" s="3">
        <v>418.08692083059645</v>
      </c>
      <c r="N140" s="3">
        <v>588.50324299862473</v>
      </c>
      <c r="O140" s="3">
        <f t="shared" si="12"/>
        <v>0.15018452764035442</v>
      </c>
      <c r="Q140" s="3">
        <f>AVERAGE('4A'!$J295:$J325) + Calibration!$C$11</f>
        <v>388.64806272076339</v>
      </c>
      <c r="R140" s="3">
        <v>457.74456844600968</v>
      </c>
      <c r="S140" s="3">
        <v>565.18746437858567</v>
      </c>
      <c r="T140" s="3">
        <f t="shared" si="13"/>
        <v>0.39131903077112312</v>
      </c>
    </row>
    <row r="141" spans="1:20" x14ac:dyDescent="0.25">
      <c r="A141" s="3">
        <f t="shared" si="14"/>
        <v>14.00000000000003</v>
      </c>
      <c r="B141" s="3">
        <f>AVERAGE('1A'!$J140:$J170) + Calibration!$C$11</f>
        <v>407.60775258122254</v>
      </c>
      <c r="C141" s="3">
        <v>418.08692083059645</v>
      </c>
      <c r="D141" s="3">
        <v>601.89738323684844</v>
      </c>
      <c r="E141" s="3">
        <f t="shared" si="10"/>
        <v>5.9347399981967898E-2</v>
      </c>
      <c r="G141" s="3">
        <f>AVERAGE('2A'!$J140:$J170) + Calibration!$C$11</f>
        <v>390.62391084370216</v>
      </c>
      <c r="H141" s="3">
        <v>403.25449222501925</v>
      </c>
      <c r="I141" s="3">
        <v>580.84944047752083</v>
      </c>
      <c r="J141" s="3">
        <f t="shared" si="11"/>
        <v>7.1531647112031693E-2</v>
      </c>
      <c r="L141" s="3">
        <f>AVERAGE('3A'!$J140:$J170) + Calibration!$C$11</f>
        <v>391.52268791040387</v>
      </c>
      <c r="M141" s="3">
        <v>417.61860148405162</v>
      </c>
      <c r="N141" s="3">
        <v>590.41667236833825</v>
      </c>
      <c r="O141" s="3">
        <f t="shared" si="12"/>
        <v>0.14779079635854384</v>
      </c>
      <c r="Q141" s="3">
        <f>AVERAGE('4A'!$J296:$J326) + Calibration!$C$11</f>
        <v>388.22436109323161</v>
      </c>
      <c r="R141" s="3">
        <v>455.63693622096844</v>
      </c>
      <c r="S141" s="3">
        <v>565.54182834845869</v>
      </c>
      <c r="T141" s="3">
        <f t="shared" si="13"/>
        <v>0.38178230988507006</v>
      </c>
    </row>
    <row r="142" spans="1:20" x14ac:dyDescent="0.25">
      <c r="A142" s="3">
        <f t="shared" si="14"/>
        <v>14.083333333333364</v>
      </c>
      <c r="B142" s="3">
        <f>AVERAGE('1A'!$J141:$J171) + Calibration!$C$11</f>
        <v>407.52215428980804</v>
      </c>
      <c r="C142" s="3">
        <v>418.08692083059645</v>
      </c>
      <c r="D142" s="3">
        <v>598.85003593677925</v>
      </c>
      <c r="E142" s="3">
        <f t="shared" si="10"/>
        <v>5.9832174719567213E-2</v>
      </c>
      <c r="G142" s="3">
        <f>AVERAGE('2A'!$J141:$J171) + Calibration!$C$11</f>
        <v>390.42275678480758</v>
      </c>
      <c r="H142" s="3">
        <v>402.86408298146694</v>
      </c>
      <c r="I142" s="3">
        <v>577.80209317745164</v>
      </c>
      <c r="J142" s="3">
        <f t="shared" si="11"/>
        <v>7.045982510524082E-2</v>
      </c>
      <c r="L142" s="3">
        <f>AVERAGE('3A'!$J141:$J171) + Calibration!$C$11</f>
        <v>390.76657941810771</v>
      </c>
      <c r="M142" s="3">
        <v>417.61860148405162</v>
      </c>
      <c r="N142" s="3">
        <v>593.46401966840745</v>
      </c>
      <c r="O142" s="3">
        <f t="shared" si="12"/>
        <v>0.15207291799780123</v>
      </c>
      <c r="Q142" s="3">
        <f>AVERAGE('4A'!$J297:$J327) + Calibration!$C$11</f>
        <v>387.84630970031236</v>
      </c>
      <c r="R142" s="3">
        <v>454.77820763087084</v>
      </c>
      <c r="S142" s="3">
        <v>573.19563086956259</v>
      </c>
      <c r="T142" s="3">
        <f t="shared" si="13"/>
        <v>0.3790600573928592</v>
      </c>
    </row>
    <row r="143" spans="1:20" x14ac:dyDescent="0.25">
      <c r="A143" s="3">
        <f t="shared" si="14"/>
        <v>14.166666666666698</v>
      </c>
      <c r="B143" s="3">
        <f>AVERAGE('1A'!$J142:$J172) + Calibration!$C$11</f>
        <v>407.84599718824938</v>
      </c>
      <c r="C143" s="3">
        <v>418.08692083059645</v>
      </c>
      <c r="D143" s="3">
        <v>593.88925926699653</v>
      </c>
      <c r="E143" s="3">
        <f t="shared" si="10"/>
        <v>5.7998132783436795E-2</v>
      </c>
      <c r="G143" s="3">
        <f>AVERAGE('2A'!$J142:$J172) + Calibration!$C$11</f>
        <v>390.94632570111577</v>
      </c>
      <c r="H143" s="3">
        <v>402.86408298146694</v>
      </c>
      <c r="I143" s="3">
        <v>586.58977110778619</v>
      </c>
      <c r="J143" s="3">
        <f t="shared" si="11"/>
        <v>6.749466096674879E-2</v>
      </c>
      <c r="L143" s="3">
        <f>AVERAGE('3A'!$J142:$J172) + Calibration!$C$11</f>
        <v>391.27445129602597</v>
      </c>
      <c r="M143" s="3">
        <v>418.47733007414922</v>
      </c>
      <c r="N143" s="3">
        <v>596.15704551972885</v>
      </c>
      <c r="O143" s="3">
        <f t="shared" si="12"/>
        <v>0.15405994913792148</v>
      </c>
      <c r="Q143" s="3">
        <f>AVERAGE('4A'!$J298:$J328) + Calibration!$C$11</f>
        <v>387.79923142467231</v>
      </c>
      <c r="R143" s="3">
        <v>455.63693622096844</v>
      </c>
      <c r="S143" s="3">
        <v>569.79392668647461</v>
      </c>
      <c r="T143" s="3">
        <f t="shared" si="13"/>
        <v>0.38418997620779538</v>
      </c>
    </row>
    <row r="144" spans="1:20" x14ac:dyDescent="0.25">
      <c r="A144" s="3">
        <f t="shared" si="14"/>
        <v>14.250000000000032</v>
      </c>
      <c r="B144" s="3">
        <f>AVERAGE('1A'!$J143:$J173) + Calibration!$C$11</f>
        <v>407.4921968137424</v>
      </c>
      <c r="C144" s="3">
        <v>418.08692083059645</v>
      </c>
      <c r="D144" s="3">
        <v>593.88925926699653</v>
      </c>
      <c r="E144" s="3">
        <f t="shared" si="10"/>
        <v>6.0001834970477341E-2</v>
      </c>
      <c r="G144" s="3">
        <f>AVERAGE('2A'!$J143:$J173) + Calibration!$C$11</f>
        <v>390.88497985472793</v>
      </c>
      <c r="H144" s="3">
        <v>403.25449222501925</v>
      </c>
      <c r="I144" s="3">
        <v>578.93596858668218</v>
      </c>
      <c r="J144" s="3">
        <f t="shared" si="11"/>
        <v>7.0053116884103664E-2</v>
      </c>
      <c r="L144" s="3">
        <f>AVERAGE('3A'!$J143:$J173) + Calibration!$C$11</f>
        <v>390.33288720983944</v>
      </c>
      <c r="M144" s="3">
        <v>418.08692083059645</v>
      </c>
      <c r="N144" s="3">
        <v>598.49571448803147</v>
      </c>
      <c r="O144" s="3">
        <f t="shared" si="12"/>
        <v>0.15718134256528046</v>
      </c>
      <c r="Q144" s="3">
        <f>AVERAGE('4A'!$J299:$J329) + Calibration!$C$11</f>
        <v>387.13585572247166</v>
      </c>
      <c r="R144" s="3">
        <v>454.77820763087084</v>
      </c>
      <c r="S144" s="3">
        <v>570.1482835694934</v>
      </c>
      <c r="T144" s="3">
        <f t="shared" si="13"/>
        <v>0.38308362065554574</v>
      </c>
    </row>
    <row r="145" spans="1:20" x14ac:dyDescent="0.25">
      <c r="A145" s="3">
        <f t="shared" si="14"/>
        <v>14.333333333333366</v>
      </c>
      <c r="B145" s="3">
        <f>AVERAGE('1A'!$J144:$J174) + Calibration!$C$11</f>
        <v>407.99436651385065</v>
      </c>
      <c r="C145" s="3">
        <v>417.61860148405162</v>
      </c>
      <c r="D145" s="3">
        <v>588.50324299862473</v>
      </c>
      <c r="E145" s="3">
        <f t="shared" si="10"/>
        <v>5.4505597076474586E-2</v>
      </c>
      <c r="G145" s="3">
        <f>AVERAGE('2A'!$J144:$J174) + Calibration!$C$11</f>
        <v>391.07044115507586</v>
      </c>
      <c r="H145" s="3">
        <v>403.25449222501925</v>
      </c>
      <c r="I145" s="3">
        <v>587.01501070637539</v>
      </c>
      <c r="J145" s="3">
        <f t="shared" si="11"/>
        <v>6.9002781045323536E-2</v>
      </c>
      <c r="L145" s="3">
        <f>AVERAGE('3A'!$J144:$J174) + Calibration!$C$11</f>
        <v>390.71093860275869</v>
      </c>
      <c r="M145" s="3">
        <v>417.61860148405162</v>
      </c>
      <c r="N145" s="3">
        <v>593.46401966840745</v>
      </c>
      <c r="O145" s="3">
        <f t="shared" si="12"/>
        <v>0.1523880324844914</v>
      </c>
      <c r="Q145" s="3">
        <f>AVERAGE('4A'!$J300:$J330) + Calibration!$C$11</f>
        <v>386.55807831168556</v>
      </c>
      <c r="R145" s="3">
        <v>453.06075045067587</v>
      </c>
      <c r="S145" s="3">
        <v>575.109060239276</v>
      </c>
      <c r="T145" s="3">
        <f t="shared" si="13"/>
        <v>0.3766291932127469</v>
      </c>
    </row>
    <row r="146" spans="1:20" x14ac:dyDescent="0.25">
      <c r="A146" s="3">
        <f t="shared" si="14"/>
        <v>14.4166666666667</v>
      </c>
      <c r="B146" s="3">
        <f>AVERAGE('1A'!$J145:$J175) + Calibration!$C$11</f>
        <v>407.81603971218379</v>
      </c>
      <c r="C146" s="3">
        <v>418.08692083059645</v>
      </c>
      <c r="D146" s="3">
        <v>594.6688132274794</v>
      </c>
      <c r="E146" s="3">
        <f t="shared" si="10"/>
        <v>5.8167793034346597E-2</v>
      </c>
      <c r="G146" s="3">
        <f>AVERAGE('2A'!$J145:$J175) + Calibration!$C$11</f>
        <v>390.69951998099441</v>
      </c>
      <c r="H146" s="3">
        <v>402.86408298146694</v>
      </c>
      <c r="I146" s="3">
        <v>586.58977110778619</v>
      </c>
      <c r="J146" s="3">
        <f t="shared" si="11"/>
        <v>6.8892412910540227E-2</v>
      </c>
      <c r="L146" s="3">
        <f>AVERAGE('3A'!$J145:$J175) + Calibration!$C$11</f>
        <v>391.0347815012002</v>
      </c>
      <c r="M146" s="3">
        <v>420.19478725434419</v>
      </c>
      <c r="N146" s="3">
        <v>590.84191196692746</v>
      </c>
      <c r="O146" s="3">
        <f t="shared" si="12"/>
        <v>0.16514388200721139</v>
      </c>
      <c r="Q146" s="3">
        <f>AVERAGE('4A'!$J301:$J331) + Calibration!$C$11</f>
        <v>385.85618259371057</v>
      </c>
      <c r="R146" s="3">
        <v>453.06075045067587</v>
      </c>
      <c r="S146" s="3">
        <v>575.53429983786521</v>
      </c>
      <c r="T146" s="3">
        <f t="shared" si="13"/>
        <v>0.38060428788906164</v>
      </c>
    </row>
    <row r="147" spans="1:20" x14ac:dyDescent="0.25">
      <c r="A147" s="3">
        <f t="shared" si="14"/>
        <v>14.500000000000034</v>
      </c>
      <c r="B147" s="3">
        <f>AVERAGE('1A'!$J146:$J176) + Calibration!$C$11</f>
        <v>407.68479118615699</v>
      </c>
      <c r="C147" s="3">
        <v>418.08692083059645</v>
      </c>
      <c r="D147" s="3">
        <v>585.81021714730343</v>
      </c>
      <c r="E147" s="3">
        <f t="shared" si="10"/>
        <v>5.8911101910184352E-2</v>
      </c>
      <c r="G147" s="3">
        <f>AVERAGE('2A'!$J146:$J176) + Calibration!$C$11</f>
        <v>390.62961444812669</v>
      </c>
      <c r="H147" s="3">
        <v>402.47375180414997</v>
      </c>
      <c r="I147" s="3">
        <v>584.67634173807278</v>
      </c>
      <c r="J147" s="3">
        <f t="shared" si="11"/>
        <v>6.7077724145833614E-2</v>
      </c>
      <c r="L147" s="3">
        <f>AVERAGE('3A'!$J146:$J176) + Calibration!$C$11</f>
        <v>390.54973260066629</v>
      </c>
      <c r="M147" s="3">
        <v>420.19478725434419</v>
      </c>
      <c r="N147" s="3">
        <v>595.80268863671006</v>
      </c>
      <c r="O147" s="3">
        <f t="shared" si="12"/>
        <v>0.16789089307009034</v>
      </c>
      <c r="Q147" s="3">
        <f>AVERAGE('4A'!$J302:$J332) + Calibration!$C$11</f>
        <v>385.30122958692334</v>
      </c>
      <c r="R147" s="3">
        <v>452.67034120712333</v>
      </c>
      <c r="S147" s="3">
        <v>579.36120109841715</v>
      </c>
      <c r="T147" s="3">
        <f t="shared" si="13"/>
        <v>0.38153615998986606</v>
      </c>
    </row>
    <row r="148" spans="1:20" x14ac:dyDescent="0.25">
      <c r="A148" s="3">
        <f t="shared" si="14"/>
        <v>14.583333333333368</v>
      </c>
      <c r="B148" s="3">
        <f>AVERAGE('1A'!$J147:$J177) + Calibration!$C$11</f>
        <v>407.12270653391766</v>
      </c>
      <c r="C148" s="3">
        <v>418.08692083059645</v>
      </c>
      <c r="D148" s="3">
        <v>588.92844007608892</v>
      </c>
      <c r="E148" s="3">
        <f t="shared" si="10"/>
        <v>6.2094394885957055E-2</v>
      </c>
      <c r="G148" s="3">
        <f>AVERAGE('2A'!$J147:$J177) + Calibration!$C$11</f>
        <v>391.02335859959254</v>
      </c>
      <c r="H148" s="3">
        <v>402.47375180414997</v>
      </c>
      <c r="I148" s="3">
        <v>589.63711840785538</v>
      </c>
      <c r="J148" s="3">
        <f t="shared" si="11"/>
        <v>6.4847805597765568E-2</v>
      </c>
      <c r="L148" s="3">
        <f>AVERAGE('3A'!$J147:$J177) + Calibration!$C$11</f>
        <v>389.37705697951969</v>
      </c>
      <c r="M148" s="3">
        <v>420.58511843166116</v>
      </c>
      <c r="N148" s="3">
        <v>594.6688132274794</v>
      </c>
      <c r="O148" s="3">
        <f t="shared" si="12"/>
        <v>0.17674277782234576</v>
      </c>
      <c r="Q148" s="3">
        <f>AVERAGE('4A'!$J303:$J333) + Calibration!$C$11</f>
        <v>385.64932350377711</v>
      </c>
      <c r="R148" s="3">
        <v>450.56255284961139</v>
      </c>
      <c r="S148" s="3">
        <v>573.19563086956259</v>
      </c>
      <c r="T148" s="3">
        <f t="shared" si="13"/>
        <v>0.3676275916591577</v>
      </c>
    </row>
    <row r="149" spans="1:20" x14ac:dyDescent="0.25">
      <c r="A149" s="3">
        <f t="shared" si="14"/>
        <v>14.666666666666702</v>
      </c>
      <c r="B149" s="3">
        <f>AVERAGE('1A'!$J148:$J178) + Calibration!$C$11</f>
        <v>407.14552951130213</v>
      </c>
      <c r="C149" s="3">
        <v>417.61860148405162</v>
      </c>
      <c r="D149" s="3">
        <v>587.36932506826906</v>
      </c>
      <c r="E149" s="3">
        <f t="shared" si="10"/>
        <v>5.9312874515955682E-2</v>
      </c>
      <c r="G149" s="3">
        <f>AVERAGE('2A'!$J148:$J178) + Calibration!$C$11</f>
        <v>391.24020541703385</v>
      </c>
      <c r="H149" s="3">
        <v>402.47375180414997</v>
      </c>
      <c r="I149" s="3">
        <v>590.84191196692746</v>
      </c>
      <c r="J149" s="3">
        <f t="shared" si="11"/>
        <v>6.3619721984328512E-2</v>
      </c>
      <c r="L149" s="3">
        <f>AVERAGE('3A'!$J148:$J178) + Calibration!$C$11</f>
        <v>389.02325660501276</v>
      </c>
      <c r="M149" s="3">
        <v>419.72638984156379</v>
      </c>
      <c r="N149" s="3">
        <v>595.02313467622719</v>
      </c>
      <c r="O149" s="3">
        <f t="shared" si="12"/>
        <v>0.17388318285643636</v>
      </c>
      <c r="Q149" s="3">
        <f>AVERAGE('4A'!$J304:$J334) + Calibration!$C$11</f>
        <v>385.35544093463011</v>
      </c>
      <c r="R149" s="3">
        <v>450.56255284961139</v>
      </c>
      <c r="S149" s="3">
        <v>567.88049731676119</v>
      </c>
      <c r="T149" s="3">
        <f t="shared" si="13"/>
        <v>0.36929195718549018</v>
      </c>
    </row>
    <row r="150" spans="1:20" x14ac:dyDescent="0.25">
      <c r="A150" s="3">
        <f t="shared" si="14"/>
        <v>14.750000000000036</v>
      </c>
      <c r="B150" s="3">
        <f>AVERAGE('1A'!$J149:$J179) + Calibration!$C$11</f>
        <v>406.83738365125072</v>
      </c>
      <c r="C150" s="3">
        <v>417.22819224049908</v>
      </c>
      <c r="D150" s="3">
        <v>588.14888611560605</v>
      </c>
      <c r="E150" s="3">
        <f t="shared" si="10"/>
        <v>5.8846986593524123E-2</v>
      </c>
      <c r="G150" s="3">
        <f>AVERAGE('2A'!$J149:$J179) + Calibration!$C$11</f>
        <v>391.31724544858281</v>
      </c>
      <c r="H150" s="3">
        <v>402.86408298146694</v>
      </c>
      <c r="I150" s="3">
        <v>586.58977110778619</v>
      </c>
      <c r="J150" s="3">
        <f t="shared" si="11"/>
        <v>6.5394005448077039E-2</v>
      </c>
      <c r="L150" s="3">
        <f>AVERAGE('3A'!$J149:$J179) + Calibration!$C$11</f>
        <v>388.5610349617067</v>
      </c>
      <c r="M150" s="3">
        <v>420.19478725434419</v>
      </c>
      <c r="N150" s="3">
        <v>596.58224259719282</v>
      </c>
      <c r="O150" s="3">
        <f t="shared" si="12"/>
        <v>0.17915362226900186</v>
      </c>
      <c r="Q150" s="3">
        <f>AVERAGE('4A'!$J305:$J335) + Calibration!$C$11</f>
        <v>385.16997963428219</v>
      </c>
      <c r="R150" s="3">
        <v>452.67034120712333</v>
      </c>
      <c r="S150" s="3">
        <v>568.58917564852777</v>
      </c>
      <c r="T150" s="3">
        <f t="shared" si="13"/>
        <v>0.38227947694514774</v>
      </c>
    </row>
    <row r="151" spans="1:20" x14ac:dyDescent="0.25">
      <c r="A151" s="3">
        <f t="shared" si="14"/>
        <v>14.833333333333369</v>
      </c>
      <c r="B151" s="3">
        <f>AVERAGE('1A'!$J150:$J180) + Calibration!$C$11</f>
        <v>406.52780832355711</v>
      </c>
      <c r="C151" s="3">
        <v>417.61860148405162</v>
      </c>
      <c r="D151" s="3">
        <v>581.62899443800359</v>
      </c>
      <c r="E151" s="3">
        <f t="shared" si="10"/>
        <v>6.2811257740085155E-2</v>
      </c>
      <c r="G151" s="3">
        <f>AVERAGE('2A'!$J150:$J180) + Calibration!$C$11</f>
        <v>390.60679147074211</v>
      </c>
      <c r="H151" s="3">
        <v>402.86408298146694</v>
      </c>
      <c r="I151" s="3">
        <v>579.36120109841715</v>
      </c>
      <c r="J151" s="3">
        <f t="shared" si="11"/>
        <v>6.94175687107636E-2</v>
      </c>
      <c r="L151" s="3">
        <f>AVERAGE('3A'!$J150:$J180) + Calibration!$C$11</f>
        <v>388.10594353723855</v>
      </c>
      <c r="M151" s="3">
        <v>420.58511843166116</v>
      </c>
      <c r="N151" s="3">
        <v>589.2827969591076</v>
      </c>
      <c r="O151" s="3">
        <f t="shared" si="12"/>
        <v>0.183941562695947</v>
      </c>
      <c r="Q151" s="3">
        <f>AVERAGE('4A'!$J306:$J336) + Calibration!$C$11</f>
        <v>385.78627706084274</v>
      </c>
      <c r="R151" s="3">
        <v>454.77820763087084</v>
      </c>
      <c r="S151" s="3">
        <v>567.10094335627844</v>
      </c>
      <c r="T151" s="3">
        <f t="shared" si="13"/>
        <v>0.39072678304523312</v>
      </c>
    </row>
    <row r="152" spans="1:20" x14ac:dyDescent="0.25">
      <c r="A152" s="3">
        <f t="shared" si="14"/>
        <v>14.916666666666703</v>
      </c>
      <c r="B152" s="3">
        <f>AVERAGE('1A'!$J151:$J181) + Calibration!$C$11</f>
        <v>405.71035826471621</v>
      </c>
      <c r="C152" s="3">
        <v>417.61860148405162</v>
      </c>
      <c r="D152" s="3">
        <v>588.92844007608892</v>
      </c>
      <c r="E152" s="3">
        <f t="shared" si="10"/>
        <v>6.7440779325466021E-2</v>
      </c>
      <c r="G152" s="3">
        <f>AVERAGE('2A'!$J151:$J181) + Calibration!$C$11</f>
        <v>390.26012559491613</v>
      </c>
      <c r="H152" s="3">
        <v>400.75629462395477</v>
      </c>
      <c r="I152" s="3">
        <v>580.06987943018385</v>
      </c>
      <c r="J152" s="3">
        <f t="shared" si="11"/>
        <v>5.9443681675968578E-2</v>
      </c>
      <c r="L152" s="3">
        <f>AVERAGE('3A'!$J151:$J181) + Calibration!$C$11</f>
        <v>387.17293771091761</v>
      </c>
      <c r="M152" s="3">
        <v>421.83417819907572</v>
      </c>
      <c r="N152" s="3">
        <v>591.19622632882101</v>
      </c>
      <c r="O152" s="3">
        <f t="shared" si="12"/>
        <v>0.19629940603776452</v>
      </c>
      <c r="Q152" s="3">
        <f>AVERAGE('4A'!$J307:$J337) + Calibration!$C$11</f>
        <v>385.31549287782786</v>
      </c>
      <c r="R152" s="3">
        <v>456.02711126581471</v>
      </c>
      <c r="S152" s="3">
        <v>572.41607690907983</v>
      </c>
      <c r="T152" s="3">
        <f t="shared" si="13"/>
        <v>0.40046601027661316</v>
      </c>
    </row>
    <row r="153" spans="1:20" x14ac:dyDescent="0.25">
      <c r="A153" s="3">
        <f t="shared" si="14"/>
        <v>15.000000000000037</v>
      </c>
      <c r="B153" s="3">
        <f>AVERAGE('1A'!$J152:$J182) + Calibration!$C$11</f>
        <v>405.13115281290237</v>
      </c>
      <c r="C153" s="3">
        <v>415.51073506030389</v>
      </c>
      <c r="D153" s="3">
        <v>588.50324299862473</v>
      </c>
      <c r="E153" s="3">
        <f t="shared" si="10"/>
        <v>5.8783407673512117E-2</v>
      </c>
      <c r="G153" s="3">
        <f>AVERAGE('2A'!$J152:$J182) + Calibration!$C$11</f>
        <v>390.1902200620483</v>
      </c>
      <c r="H153" s="3">
        <v>400.36596344663758</v>
      </c>
      <c r="I153" s="3">
        <v>578.93596858668218</v>
      </c>
      <c r="J153" s="3">
        <f t="shared" si="11"/>
        <v>5.762899291126132E-2</v>
      </c>
      <c r="L153" s="3">
        <f>AVERAGE('3A'!$J152:$J182) + Calibration!$C$11</f>
        <v>386.21710890721226</v>
      </c>
      <c r="M153" s="3">
        <v>422.69298485540889</v>
      </c>
      <c r="N153" s="3">
        <v>588.50324299862473</v>
      </c>
      <c r="O153" s="3">
        <f t="shared" si="12"/>
        <v>0.20657635683248074</v>
      </c>
      <c r="Q153" s="3">
        <f>AVERAGE('4A'!$J308:$J338) + Calibration!$C$11</f>
        <v>384.82188571742847</v>
      </c>
      <c r="R153" s="3">
        <v>455.16838267571711</v>
      </c>
      <c r="S153" s="3">
        <v>573.62082794702667</v>
      </c>
      <c r="T153" s="3">
        <f t="shared" si="13"/>
        <v>0.39839819277291172</v>
      </c>
    </row>
    <row r="154" spans="1:20" x14ac:dyDescent="0.25">
      <c r="A154" s="3">
        <f t="shared" si="14"/>
        <v>15.083333333333371</v>
      </c>
      <c r="B154" s="3">
        <f>AVERAGE('1A'!$J153:$J183) + Calibration!$C$11</f>
        <v>405.16967282867677</v>
      </c>
      <c r="C154" s="3">
        <v>415.12048194922249</v>
      </c>
      <c r="D154" s="3">
        <v>590.84191196692746</v>
      </c>
      <c r="E154" s="3">
        <f t="shared" si="10"/>
        <v>5.6355107100845021E-2</v>
      </c>
      <c r="G154" s="3">
        <f>AVERAGE('2A'!$J153:$J183) + Calibration!$C$11</f>
        <v>390.44558261542085</v>
      </c>
      <c r="H154" s="3">
        <v>399.8975660338574</v>
      </c>
      <c r="I154" s="3">
        <v>586.23545674589263</v>
      </c>
      <c r="J154" s="3">
        <f t="shared" si="11"/>
        <v>5.3530072922571593E-2</v>
      </c>
      <c r="L154" s="3">
        <f>AVERAGE('3A'!$J153:$J183) + Calibration!$C$11</f>
        <v>385.75488726390631</v>
      </c>
      <c r="M154" s="3">
        <v>423.08323796649051</v>
      </c>
      <c r="N154" s="3">
        <v>588.92844007608892</v>
      </c>
      <c r="O154" s="3">
        <f t="shared" si="12"/>
        <v>0.2114042362041276</v>
      </c>
      <c r="Q154" s="3">
        <f>AVERAGE('4A'!$J309:$J339) + Calibration!$C$11</f>
        <v>384.26693556387011</v>
      </c>
      <c r="R154" s="3">
        <v>453.06075045067587</v>
      </c>
      <c r="S154" s="3">
        <v>575.53429983786521</v>
      </c>
      <c r="T154" s="3">
        <f t="shared" si="13"/>
        <v>0.38960478076269517</v>
      </c>
    </row>
    <row r="155" spans="1:20" x14ac:dyDescent="0.25">
      <c r="A155" s="3">
        <f t="shared" si="14"/>
        <v>15.166666666666705</v>
      </c>
      <c r="B155" s="3">
        <f>AVERAGE('1A'!$J154:$J184) + Calibration!$C$11</f>
        <v>405.1539800701301</v>
      </c>
      <c r="C155" s="3">
        <v>414.65216260267744</v>
      </c>
      <c r="D155" s="3">
        <v>587.72368903814197</v>
      </c>
      <c r="E155" s="3">
        <f t="shared" si="10"/>
        <v>5.3791715568123039E-2</v>
      </c>
      <c r="G155" s="3">
        <f>AVERAGE('2A'!$J154:$J184) + Calibration!$C$11</f>
        <v>390.50692846180863</v>
      </c>
      <c r="H155" s="3">
        <v>400.36596344663758</v>
      </c>
      <c r="I155" s="3">
        <v>587.36932506826906</v>
      </c>
      <c r="J155" s="3">
        <f t="shared" si="11"/>
        <v>5.5835356276087697E-2</v>
      </c>
      <c r="L155" s="3">
        <f>AVERAGE('3A'!$J154:$J184) + Calibration!$C$11</f>
        <v>385.75488726390631</v>
      </c>
      <c r="M155" s="3">
        <v>422.30257561185635</v>
      </c>
      <c r="N155" s="3">
        <v>589.63711840785538</v>
      </c>
      <c r="O155" s="3">
        <f t="shared" si="12"/>
        <v>0.20698305697417238</v>
      </c>
      <c r="Q155" s="3">
        <f>AVERAGE('4A'!$J310:$J340) + Calibration!$C$11</f>
        <v>383.99730401313536</v>
      </c>
      <c r="R155" s="3">
        <v>458.13497768956199</v>
      </c>
      <c r="S155" s="3">
        <v>575.109060239276</v>
      </c>
      <c r="T155" s="3">
        <f t="shared" si="13"/>
        <v>0.41986902669211157</v>
      </c>
    </row>
    <row r="156" spans="1:20" x14ac:dyDescent="0.25">
      <c r="A156" s="3">
        <f t="shared" si="14"/>
        <v>15.250000000000039</v>
      </c>
      <c r="B156" s="3">
        <f>AVERAGE('1A'!$J155:$J185) + Calibration!$C$11</f>
        <v>405.43217273395919</v>
      </c>
      <c r="C156" s="3">
        <v>415.51073506030389</v>
      </c>
      <c r="D156" s="3">
        <v>585.10153881553686</v>
      </c>
      <c r="E156" s="3">
        <f t="shared" si="10"/>
        <v>5.7078620687334387E-2</v>
      </c>
      <c r="G156" s="3">
        <f>AVERAGE('2A'!$J155:$J185) + Calibration!$C$11</f>
        <v>390.90067261327459</v>
      </c>
      <c r="H156" s="3">
        <v>399.50723485653998</v>
      </c>
      <c r="I156" s="3">
        <v>584.32197776819987</v>
      </c>
      <c r="J156" s="3">
        <f t="shared" si="11"/>
        <v>4.8742140575068128E-2</v>
      </c>
      <c r="L156" s="3">
        <f>AVERAGE('3A'!$J155:$J185) + Calibration!$C$11</f>
        <v>385.86331281254849</v>
      </c>
      <c r="M156" s="3">
        <v>422.69298485540889</v>
      </c>
      <c r="N156" s="3">
        <v>590.06235800644458</v>
      </c>
      <c r="O156" s="3">
        <f t="shared" si="12"/>
        <v>0.20858003478118856</v>
      </c>
      <c r="Q156" s="3">
        <f>AVERAGE('4A'!$J311:$J341) + Calibration!$C$11</f>
        <v>384.33683967012354</v>
      </c>
      <c r="R156" s="3">
        <v>457.74456844600968</v>
      </c>
      <c r="S156" s="3">
        <v>571.28215897872406</v>
      </c>
      <c r="T156" s="3">
        <f t="shared" si="13"/>
        <v>0.41573507913575258</v>
      </c>
    </row>
    <row r="157" spans="1:20" x14ac:dyDescent="0.25">
      <c r="A157" s="3">
        <f t="shared" si="14"/>
        <v>15.333333333333373</v>
      </c>
      <c r="B157" s="3">
        <f>AVERAGE('1A'!$J156:$J186) + Calibration!$C$11</f>
        <v>405.68611009953275</v>
      </c>
      <c r="C157" s="3">
        <v>415.12048194922249</v>
      </c>
      <c r="D157" s="3">
        <v>586.23545674589263</v>
      </c>
      <c r="E157" s="3">
        <f t="shared" si="10"/>
        <v>5.3430332104421295E-2</v>
      </c>
      <c r="G157" s="3">
        <f>AVERAGE('2A'!$J156:$J186) + Calibration!$C$11</f>
        <v>390.52975143919315</v>
      </c>
      <c r="H157" s="3">
        <v>402.86408298146694</v>
      </c>
      <c r="I157" s="3">
        <v>579.36120109841715</v>
      </c>
      <c r="J157" s="3">
        <f t="shared" si="11"/>
        <v>6.985387486199203E-2</v>
      </c>
      <c r="L157" s="3">
        <f>AVERAGE('3A'!$J156:$J186) + Calibration!$C$11</f>
        <v>385.23132262744133</v>
      </c>
      <c r="M157" s="3">
        <v>422.69298485540889</v>
      </c>
      <c r="N157" s="3">
        <v>577.44772920757862</v>
      </c>
      <c r="O157" s="3">
        <f t="shared" si="12"/>
        <v>0.21215922860723224</v>
      </c>
      <c r="Q157" s="3">
        <f>AVERAGE('4A'!$J312:$J342) + Calibration!$C$11</f>
        <v>385.25557649908228</v>
      </c>
      <c r="R157" s="3">
        <v>460.71116345985456</v>
      </c>
      <c r="S157" s="3">
        <v>573.19563086956259</v>
      </c>
      <c r="T157" s="3">
        <f t="shared" si="13"/>
        <v>0.4273328563555282</v>
      </c>
    </row>
    <row r="158" spans="1:20" x14ac:dyDescent="0.25">
      <c r="A158" s="3">
        <f t="shared" si="14"/>
        <v>15.416666666666707</v>
      </c>
      <c r="B158" s="3">
        <f>AVERAGE('1A'!$J157:$J187) + Calibration!$C$11</f>
        <v>405.81735862555951</v>
      </c>
      <c r="C158" s="3">
        <v>414.65216260267744</v>
      </c>
      <c r="D158" s="3">
        <v>584.67634173807278</v>
      </c>
      <c r="E158" s="3">
        <f t="shared" si="10"/>
        <v>5.0034757808533573E-2</v>
      </c>
      <c r="G158" s="3">
        <f>AVERAGE('2A'!$J157:$J187) + Calibration!$C$11</f>
        <v>390.02045152024715</v>
      </c>
      <c r="H158" s="3">
        <v>399.50723485653998</v>
      </c>
      <c r="I158" s="3">
        <v>579.71552254716505</v>
      </c>
      <c r="J158" s="3">
        <f t="shared" si="11"/>
        <v>5.3727157709761594E-2</v>
      </c>
      <c r="L158" s="3">
        <f>AVERAGE('3A'!$J157:$J187) + Calibration!$C$11</f>
        <v>383.9587854239756</v>
      </c>
      <c r="M158" s="3">
        <v>420.58511843166116</v>
      </c>
      <c r="N158" s="3">
        <v>576.24297816963178</v>
      </c>
      <c r="O158" s="3">
        <f t="shared" si="12"/>
        <v>0.20742845072744553</v>
      </c>
      <c r="Q158" s="3">
        <f>AVERAGE('4A'!$J313:$J343) + Calibration!$C$11</f>
        <v>384.90890634341315</v>
      </c>
      <c r="R158" s="3">
        <v>461.10157270340756</v>
      </c>
      <c r="S158" s="3">
        <v>582.40854839848646</v>
      </c>
      <c r="T158" s="3">
        <f t="shared" si="13"/>
        <v>0.43150720921284752</v>
      </c>
    </row>
    <row r="159" spans="1:20" x14ac:dyDescent="0.25">
      <c r="A159" s="3">
        <f t="shared" si="14"/>
        <v>15.500000000000041</v>
      </c>
      <c r="B159" s="3">
        <f>AVERAGE('1A'!$J158:$J188) + Calibration!$C$11</f>
        <v>404.43781963463613</v>
      </c>
      <c r="C159" s="3">
        <v>413.01277165794568</v>
      </c>
      <c r="D159" s="3">
        <v>590.84191196692746</v>
      </c>
      <c r="E159" s="3">
        <f t="shared" si="10"/>
        <v>4.8563120225113429E-2</v>
      </c>
      <c r="G159" s="3">
        <f>AVERAGE('2A'!$J158:$J188) + Calibration!$C$11</f>
        <v>390.53688593787433</v>
      </c>
      <c r="H159" s="3">
        <v>402.47375180414997</v>
      </c>
      <c r="I159" s="3">
        <v>578.93596858668218</v>
      </c>
      <c r="J159" s="3">
        <f t="shared" si="11"/>
        <v>6.7602879946057307E-2</v>
      </c>
      <c r="L159" s="3">
        <f>AVERAGE('3A'!$J158:$J188) + Calibration!$C$11</f>
        <v>382.9330510874023</v>
      </c>
      <c r="M159" s="3">
        <v>420.58511843166116</v>
      </c>
      <c r="N159" s="3">
        <v>585.45589569855565</v>
      </c>
      <c r="O159" s="3">
        <f t="shared" si="12"/>
        <v>0.21323756310155886</v>
      </c>
      <c r="Q159" s="3">
        <f>AVERAGE('4A'!$J314:$J344) + Calibration!$C$11</f>
        <v>384.07576209941141</v>
      </c>
      <c r="R159" s="3">
        <v>462.81902988360252</v>
      </c>
      <c r="S159" s="3">
        <v>584.32197776819987</v>
      </c>
      <c r="T159" s="3">
        <f t="shared" si="13"/>
        <v>0.44595220707090016</v>
      </c>
    </row>
    <row r="160" spans="1:20" x14ac:dyDescent="0.25">
      <c r="A160" s="3">
        <f t="shared" si="14"/>
        <v>15.583333333333375</v>
      </c>
      <c r="B160" s="3">
        <f>AVERAGE('1A'!$J159:$J189) + Calibration!$C$11</f>
        <v>405.24671143361121</v>
      </c>
      <c r="C160" s="3">
        <v>417.61860148405162</v>
      </c>
      <c r="D160" s="3">
        <v>585.45589569855565</v>
      </c>
      <c r="E160" s="3">
        <f t="shared" si="10"/>
        <v>7.0066582564917212E-2</v>
      </c>
      <c r="G160" s="3">
        <f>AVERAGE('2A'!$J159:$J189) + Calibration!$C$11</f>
        <v>390.47554294471536</v>
      </c>
      <c r="H160" s="3">
        <v>402.47375180414997</v>
      </c>
      <c r="I160" s="3">
        <v>582.76286984723424</v>
      </c>
      <c r="J160" s="3">
        <f t="shared" si="11"/>
        <v>6.7950287971624043E-2</v>
      </c>
      <c r="L160" s="3">
        <f>AVERAGE('3A'!$J159:$J189) + Calibration!$C$11</f>
        <v>382.2240265772038</v>
      </c>
      <c r="M160" s="3">
        <v>420.58511843166116</v>
      </c>
      <c r="N160" s="3">
        <v>583.18810944582344</v>
      </c>
      <c r="O160" s="3">
        <f t="shared" si="12"/>
        <v>0.21725303076105404</v>
      </c>
      <c r="Q160" s="3">
        <f>AVERAGE('4A'!$J315:$J345) + Calibration!$C$11</f>
        <v>384.08289659809242</v>
      </c>
      <c r="R160" s="3">
        <v>462.81902988360252</v>
      </c>
      <c r="S160" s="3">
        <v>581.98330879989726</v>
      </c>
      <c r="T160" s="3">
        <f t="shared" si="13"/>
        <v>0.44591180176994338</v>
      </c>
    </row>
    <row r="161" spans="1:20" x14ac:dyDescent="0.25">
      <c r="A161" s="3">
        <f t="shared" si="14"/>
        <v>15.666666666666709</v>
      </c>
      <c r="B161" s="3">
        <f>AVERAGE('1A'!$J160:$J190) + Calibration!$C$11</f>
        <v>404.82300552623644</v>
      </c>
      <c r="C161" s="3">
        <v>418.47733007414922</v>
      </c>
      <c r="D161" s="3">
        <v>587.36932506826906</v>
      </c>
      <c r="E161" s="3">
        <f t="shared" si="10"/>
        <v>7.7329482755179327E-2</v>
      </c>
      <c r="G161" s="3">
        <f>AVERAGE('2A'!$J160:$J190) + Calibration!$C$11</f>
        <v>391.0918389446615</v>
      </c>
      <c r="H161" s="3">
        <v>402.86408298146694</v>
      </c>
      <c r="I161" s="3">
        <v>585.10153881553686</v>
      </c>
      <c r="J161" s="3">
        <f t="shared" si="11"/>
        <v>6.6670565727329545E-2</v>
      </c>
      <c r="L161" s="3">
        <f>AVERAGE('3A'!$J160:$J190) + Calibration!$C$11</f>
        <v>382.0314322047891</v>
      </c>
      <c r="M161" s="3">
        <v>420.58511843166116</v>
      </c>
      <c r="N161" s="3">
        <v>579.36120109841715</v>
      </c>
      <c r="O161" s="3">
        <f t="shared" si="12"/>
        <v>0.21834376382134765</v>
      </c>
      <c r="Q161" s="3">
        <f>AVERAGE('4A'!$J316:$J346) + Calibration!$C$11</f>
        <v>383.96734083061227</v>
      </c>
      <c r="R161" s="3">
        <v>463.2092049284488</v>
      </c>
      <c r="S161" s="3">
        <v>579.36120109841715</v>
      </c>
      <c r="T161" s="3">
        <f t="shared" si="13"/>
        <v>0.44877594213758509</v>
      </c>
    </row>
    <row r="162" spans="1:20" x14ac:dyDescent="0.25">
      <c r="A162" s="3">
        <f t="shared" si="14"/>
        <v>15.750000000000043</v>
      </c>
      <c r="B162" s="3">
        <f>AVERAGE('1A'!$J161:$J191) + Calibration!$C$11</f>
        <v>404.73027701598409</v>
      </c>
      <c r="C162" s="3">
        <v>418.08692083059645</v>
      </c>
      <c r="D162" s="3">
        <v>590.84191196692746</v>
      </c>
      <c r="E162" s="3">
        <f t="shared" si="10"/>
        <v>7.5643606822501125E-2</v>
      </c>
      <c r="G162" s="3">
        <f>AVERAGE('2A'!$J161:$J191) + Calibration!$C$11</f>
        <v>391.39998908455624</v>
      </c>
      <c r="H162" s="3">
        <v>402.47375180414997</v>
      </c>
      <c r="I162" s="3">
        <v>587.01501070637539</v>
      </c>
      <c r="J162" s="3">
        <f t="shared" si="11"/>
        <v>6.2714808063550148E-2</v>
      </c>
      <c r="L162" s="3">
        <f>AVERAGE('3A'!$J161:$J191) + Calibration!$C$11</f>
        <v>382.4779610895485</v>
      </c>
      <c r="M162" s="3">
        <v>418.08692083059645</v>
      </c>
      <c r="N162" s="3">
        <v>589.63711840785538</v>
      </c>
      <c r="O162" s="3">
        <f t="shared" si="12"/>
        <v>0.20166669018030375</v>
      </c>
      <c r="Q162" s="3">
        <f>AVERAGE('4A'!$J317:$J347) + Calibration!$C$11</f>
        <v>383.53507666337191</v>
      </c>
      <c r="R162" s="3">
        <v>466.17579994229368</v>
      </c>
      <c r="S162" s="3">
        <v>581.62899443800359</v>
      </c>
      <c r="T162" s="3">
        <f t="shared" si="13"/>
        <v>0.46802493695301822</v>
      </c>
    </row>
    <row r="163" spans="1:20" x14ac:dyDescent="0.25">
      <c r="A163" s="3">
        <f t="shared" si="14"/>
        <v>15.833333333333377</v>
      </c>
      <c r="B163" s="3">
        <f>AVERAGE('1A'!$J162:$J192) + Calibration!$C$11</f>
        <v>404.91573688971761</v>
      </c>
      <c r="C163" s="3">
        <v>417.61860148405162</v>
      </c>
      <c r="D163" s="3">
        <v>585.45589569855565</v>
      </c>
      <c r="E163" s="3">
        <f t="shared" si="10"/>
        <v>7.1941013643116253E-2</v>
      </c>
      <c r="G163" s="3">
        <f>AVERAGE('2A'!$J162:$J192) + Calibration!$C$11</f>
        <v>390.72948316351778</v>
      </c>
      <c r="H163" s="3">
        <v>402.47375180414997</v>
      </c>
      <c r="I163" s="3">
        <v>575.8886212866131</v>
      </c>
      <c r="J163" s="3">
        <f t="shared" si="11"/>
        <v>6.6512130726875493E-2</v>
      </c>
      <c r="L163" s="3">
        <f>AVERAGE('3A'!$J162:$J192) + Calibration!$C$11</f>
        <v>382.17837348936257</v>
      </c>
      <c r="M163" s="3">
        <v>417.61860148405162</v>
      </c>
      <c r="N163" s="3">
        <v>583.8967806907358</v>
      </c>
      <c r="O163" s="3">
        <f t="shared" si="12"/>
        <v>0.20071109998435324</v>
      </c>
      <c r="Q163" s="3">
        <f>AVERAGE('4A'!$J318:$J348) + Calibration!$C$11</f>
        <v>383.88174253919783</v>
      </c>
      <c r="R163" s="3">
        <v>462.81902988360252</v>
      </c>
      <c r="S163" s="3">
        <v>579.71552254716505</v>
      </c>
      <c r="T163" s="3">
        <f t="shared" si="13"/>
        <v>0.44705101149605181</v>
      </c>
    </row>
    <row r="164" spans="1:20" x14ac:dyDescent="0.25">
      <c r="A164" s="3">
        <f t="shared" si="14"/>
        <v>15.91666666666671</v>
      </c>
      <c r="B164" s="3">
        <f>AVERAGE('1A'!$J163:$J193) + Calibration!$C$11</f>
        <v>405.40078579025129</v>
      </c>
      <c r="C164" s="3">
        <v>415.12048194922249</v>
      </c>
      <c r="D164" s="3">
        <v>589.63711840785538</v>
      </c>
      <c r="E164" s="3">
        <f t="shared" si="10"/>
        <v>5.5046229044382868E-2</v>
      </c>
      <c r="G164" s="3">
        <f>AVERAGE('2A'!$J163:$J193) + Calibration!$C$11</f>
        <v>389.73513434403793</v>
      </c>
      <c r="H164" s="3">
        <v>402.86408298146694</v>
      </c>
      <c r="I164" s="3">
        <v>578.5816471379344</v>
      </c>
      <c r="J164" s="3">
        <f t="shared" si="11"/>
        <v>7.435408494130856E-2</v>
      </c>
      <c r="L164" s="3">
        <f>AVERAGE('3A'!$J163:$J193) + Calibration!$C$11</f>
        <v>382.402354805485</v>
      </c>
      <c r="M164" s="3">
        <v>420.58511843166116</v>
      </c>
      <c r="N164" s="3">
        <v>579.71552254716505</v>
      </c>
      <c r="O164" s="3">
        <f t="shared" si="12"/>
        <v>0.21624309214378709</v>
      </c>
      <c r="Q164" s="3">
        <f>AVERAGE('4A'!$J319:$J349) + Calibration!$C$11</f>
        <v>385.40821853485158</v>
      </c>
      <c r="R164" s="3">
        <v>460.24284411330996</v>
      </c>
      <c r="S164" s="3">
        <v>579.71552254716505</v>
      </c>
      <c r="T164" s="3">
        <f t="shared" si="13"/>
        <v>0.42381612271288044</v>
      </c>
    </row>
    <row r="165" spans="1:20" x14ac:dyDescent="0.25">
      <c r="A165" s="3">
        <f t="shared" si="14"/>
        <v>16.000000000000043</v>
      </c>
      <c r="B165" s="3">
        <f>AVERAGE('1A'!$J164:$J194) + Calibration!$C$11</f>
        <v>405.46213306325359</v>
      </c>
      <c r="C165" s="3">
        <v>417.22819224049908</v>
      </c>
      <c r="D165" s="3">
        <v>590.41667236833825</v>
      </c>
      <c r="E165" s="3">
        <f t="shared" si="10"/>
        <v>6.6635538583437876E-2</v>
      </c>
      <c r="G165" s="3">
        <f>AVERAGE('2A'!$J164:$J194) + Calibration!$C$11</f>
        <v>389.73513434403787</v>
      </c>
      <c r="H165" s="3">
        <v>402.47375180414997</v>
      </c>
      <c r="I165" s="3">
        <v>576.24297816963178</v>
      </c>
      <c r="J165" s="3">
        <f t="shared" si="11"/>
        <v>7.2143495326331908E-2</v>
      </c>
      <c r="L165" s="3">
        <f>AVERAGE('3A'!$J164:$J194) + Calibration!$C$11</f>
        <v>383.4823019163793</v>
      </c>
      <c r="M165" s="3">
        <v>422.30257561185635</v>
      </c>
      <c r="N165" s="3">
        <v>587.01501070637539</v>
      </c>
      <c r="O165" s="3">
        <f t="shared" si="12"/>
        <v>0.2198535471126338</v>
      </c>
      <c r="Q165" s="3">
        <f>AVERAGE('4A'!$J320:$J350) + Calibration!$C$11</f>
        <v>385.94034571102532</v>
      </c>
      <c r="R165" s="3">
        <v>462.81902988360252</v>
      </c>
      <c r="S165" s="3">
        <v>576.66817524709586</v>
      </c>
      <c r="T165" s="3">
        <f t="shared" si="13"/>
        <v>0.43539238144686893</v>
      </c>
    </row>
    <row r="166" spans="1:20" x14ac:dyDescent="0.25">
      <c r="A166" s="3">
        <f t="shared" si="14"/>
        <v>16.083333333333375</v>
      </c>
      <c r="B166" s="3">
        <f>AVERAGE('1A'!$J165:$J195) + Calibration!$C$11</f>
        <v>405.67755469289597</v>
      </c>
      <c r="C166" s="3">
        <v>415.97921053931987</v>
      </c>
      <c r="D166" s="3">
        <v>582.76286984723424</v>
      </c>
      <c r="E166" s="3">
        <f t="shared" si="10"/>
        <v>5.8342081684853601E-2</v>
      </c>
      <c r="G166" s="3">
        <f>AVERAGE('2A'!$J165:$J195) + Calibration!$C$11</f>
        <v>390.54545133081206</v>
      </c>
      <c r="H166" s="3">
        <v>403.25449222501925</v>
      </c>
      <c r="I166" s="3">
        <v>584.67634173807278</v>
      </c>
      <c r="J166" s="3">
        <f t="shared" si="11"/>
        <v>7.1975992310340506E-2</v>
      </c>
      <c r="L166" s="3">
        <f>AVERAGE('3A'!$J165:$J195) + Calibration!$C$11</f>
        <v>384.16850344919328</v>
      </c>
      <c r="M166" s="3">
        <v>423.08323796649051</v>
      </c>
      <c r="N166" s="3">
        <v>581.98330879989726</v>
      </c>
      <c r="O166" s="3">
        <f t="shared" si="12"/>
        <v>0.22038851363304657</v>
      </c>
      <c r="Q166" s="3">
        <f>AVERAGE('4A'!$J321:$J351) + Calibration!$C$11</f>
        <v>385.82336190251755</v>
      </c>
      <c r="R166" s="3">
        <v>463.2092049284488</v>
      </c>
      <c r="S166" s="3">
        <v>571.70739857731326</v>
      </c>
      <c r="T166" s="3">
        <f t="shared" si="13"/>
        <v>0.43826460933825684</v>
      </c>
    </row>
    <row r="167" spans="1:20" x14ac:dyDescent="0.25">
      <c r="A167" s="3">
        <f t="shared" si="14"/>
        <v>16.166666666666707</v>
      </c>
      <c r="B167" s="3">
        <f>AVERAGE('1A'!$J166:$J196) + Calibration!$C$11</f>
        <v>405.90010654137615</v>
      </c>
      <c r="C167" s="3">
        <v>415.51073506030389</v>
      </c>
      <c r="D167" s="3">
        <v>586.58977110778619</v>
      </c>
      <c r="E167" s="3">
        <f t="shared" si="10"/>
        <v>5.4428538717754563E-2</v>
      </c>
      <c r="G167" s="3">
        <f>AVERAGE('2A'!$J166:$J196) + Calibration!$C$11</f>
        <v>391.13036609350803</v>
      </c>
      <c r="H167" s="3">
        <v>402.86408298146694</v>
      </c>
      <c r="I167" s="3">
        <v>585.10153881553686</v>
      </c>
      <c r="J167" s="3">
        <f t="shared" si="11"/>
        <v>6.6452372254493935E-2</v>
      </c>
      <c r="L167" s="3">
        <f>AVERAGE('3A'!$J166:$J196) + Calibration!$C$11</f>
        <v>384.60076904304822</v>
      </c>
      <c r="M167" s="3">
        <v>425.26917062570146</v>
      </c>
      <c r="N167" s="3">
        <v>588.50324299862473</v>
      </c>
      <c r="O167" s="3">
        <f t="shared" si="12"/>
        <v>0.23032017789171569</v>
      </c>
      <c r="Q167" s="3">
        <f>AVERAGE('4A'!$J322:$J352) + Calibration!$C$11</f>
        <v>385.86188191829194</v>
      </c>
      <c r="R167" s="3">
        <v>463.2092049284488</v>
      </c>
      <c r="S167" s="3">
        <v>571.28215897872406</v>
      </c>
      <c r="T167" s="3">
        <f t="shared" si="13"/>
        <v>0.4380464562626431</v>
      </c>
    </row>
    <row r="168" spans="1:20" x14ac:dyDescent="0.25">
      <c r="A168" s="3">
        <f t="shared" si="14"/>
        <v>16.250000000000039</v>
      </c>
      <c r="B168" s="3">
        <f>AVERAGE('1A'!$J167:$J197) + Calibration!$C$11</f>
        <v>406.08556784172413</v>
      </c>
      <c r="C168" s="3">
        <v>412.54429617892993</v>
      </c>
      <c r="D168" s="3">
        <v>587.72368903814197</v>
      </c>
      <c r="E168" s="3">
        <f t="shared" si="10"/>
        <v>3.6578163923069375E-2</v>
      </c>
      <c r="G168" s="3">
        <f>AVERAGE('2A'!$J167:$J197) + Calibration!$C$11</f>
        <v>390.40421935712067</v>
      </c>
      <c r="H168" s="3">
        <v>402.86408298146694</v>
      </c>
      <c r="I168" s="3">
        <v>580.84944047752083</v>
      </c>
      <c r="J168" s="3">
        <f t="shared" si="11"/>
        <v>7.0564809404508794E-2</v>
      </c>
      <c r="L168" s="3">
        <f>AVERAGE('3A'!$J167:$J197) + Calibration!$C$11</f>
        <v>384.51659879266145</v>
      </c>
      <c r="M168" s="3">
        <v>422.30257561185635</v>
      </c>
      <c r="N168" s="3">
        <v>584.67634173807278</v>
      </c>
      <c r="O168" s="3">
        <f t="shared" si="12"/>
        <v>0.21399594191381621</v>
      </c>
      <c r="Q168" s="3">
        <f>AVERAGE('4A'!$J323:$J353) + Calibration!$C$11</f>
        <v>385.77771166790518</v>
      </c>
      <c r="R168" s="3">
        <v>460.24284411330996</v>
      </c>
      <c r="S168" s="3">
        <v>576.24297816963178</v>
      </c>
      <c r="T168" s="3">
        <f t="shared" si="13"/>
        <v>0.42172354663851191</v>
      </c>
    </row>
    <row r="169" spans="1:20" x14ac:dyDescent="0.25">
      <c r="A169" s="3">
        <f t="shared" si="14"/>
        <v>16.333333333333371</v>
      </c>
      <c r="B169" s="3">
        <f>AVERAGE('1A'!$J168:$J198) + Calibration!$C$11</f>
        <v>405.4535776566168</v>
      </c>
      <c r="C169" s="3">
        <v>415.51073506030389</v>
      </c>
      <c r="D169" s="3">
        <v>584.32197776819987</v>
      </c>
      <c r="E169" s="3">
        <f t="shared" si="10"/>
        <v>5.6957396705018794E-2</v>
      </c>
      <c r="G169" s="3">
        <f>AVERAGE('2A'!$J168:$J198) + Calibration!$C$11</f>
        <v>390.32718360541503</v>
      </c>
      <c r="H169" s="3">
        <v>402.86408298146694</v>
      </c>
      <c r="I169" s="3">
        <v>587.36932506826906</v>
      </c>
      <c r="J169" s="3">
        <f t="shared" si="11"/>
        <v>7.1001091317403855E-2</v>
      </c>
      <c r="L169" s="3">
        <f>AVERAGE('3A'!$J168:$J198) + Calibration!$C$11</f>
        <v>384.2997519752202</v>
      </c>
      <c r="M169" s="3">
        <v>425.26917062570146</v>
      </c>
      <c r="N169" s="3">
        <v>581.62899443800359</v>
      </c>
      <c r="O169" s="3">
        <f t="shared" si="12"/>
        <v>0.23202494871900492</v>
      </c>
      <c r="Q169" s="3">
        <f>AVERAGE('4A'!$J324:$J354) + Calibration!$C$11</f>
        <v>385.6321998509739</v>
      </c>
      <c r="R169" s="3">
        <v>460.24284411330996</v>
      </c>
      <c r="S169" s="3">
        <v>574.32954879991837</v>
      </c>
      <c r="T169" s="3">
        <f t="shared" si="13"/>
        <v>0.42254763379848659</v>
      </c>
    </row>
    <row r="170" spans="1:20" x14ac:dyDescent="0.25">
      <c r="A170" s="3">
        <f t="shared" si="14"/>
        <v>16.416666666666703</v>
      </c>
      <c r="B170" s="3">
        <f>AVERAGE('1A'!$J169:$J199) + Calibration!$C$11</f>
        <v>404.58191482345495</v>
      </c>
      <c r="C170" s="3">
        <v>412.54429617892993</v>
      </c>
      <c r="D170" s="3">
        <v>587.01501070637539</v>
      </c>
      <c r="E170" s="3">
        <f t="shared" si="10"/>
        <v>4.5093906297436322E-2</v>
      </c>
      <c r="G170" s="3">
        <f>AVERAGE('2A'!$J169:$J199) + Calibration!$C$11</f>
        <v>390.43560915405726</v>
      </c>
      <c r="H170" s="3">
        <v>402.47375180414997</v>
      </c>
      <c r="I170" s="3">
        <v>579.71552254716505</v>
      </c>
      <c r="J170" s="3">
        <f t="shared" si="11"/>
        <v>6.8176447776542137E-2</v>
      </c>
      <c r="L170" s="3">
        <f>AVERAGE('3A'!$J169:$J199) + Calibration!$C$11</f>
        <v>384.36965750808804</v>
      </c>
      <c r="M170" s="3">
        <v>425.26917062570146</v>
      </c>
      <c r="N170" s="3">
        <v>577.44772920757862</v>
      </c>
      <c r="O170" s="3">
        <f t="shared" si="12"/>
        <v>0.23162904786873392</v>
      </c>
      <c r="Q170" s="3">
        <f>AVERAGE('4A'!$J325:$J355) + Calibration!$C$11</f>
        <v>386.81200854418722</v>
      </c>
      <c r="R170" s="3">
        <v>461.10157270340756</v>
      </c>
      <c r="S170" s="3">
        <v>577.80209317745164</v>
      </c>
      <c r="T170" s="3">
        <f t="shared" si="13"/>
        <v>0.42072923859264583</v>
      </c>
    </row>
    <row r="171" spans="1:20" x14ac:dyDescent="0.25">
      <c r="A171" s="3">
        <f t="shared" si="14"/>
        <v>16.500000000000036</v>
      </c>
      <c r="B171" s="3">
        <f>AVERAGE('1A'!$J170:$J200) + Calibration!$C$11</f>
        <v>404.15821319592339</v>
      </c>
      <c r="C171" s="3">
        <v>412.15396500161273</v>
      </c>
      <c r="D171" s="3">
        <v>588.50324299862473</v>
      </c>
      <c r="E171" s="3">
        <f t="shared" si="10"/>
        <v>4.528289548143654E-2</v>
      </c>
      <c r="G171" s="3">
        <f>AVERAGE('2A'!$J170:$J200) + Calibration!$C$11</f>
        <v>390.57399075215073</v>
      </c>
      <c r="H171" s="3">
        <v>402.86408298146694</v>
      </c>
      <c r="I171" s="3">
        <v>583.54242380771711</v>
      </c>
      <c r="J171" s="3">
        <f t="shared" si="11"/>
        <v>6.96033312941685E-2</v>
      </c>
      <c r="L171" s="3">
        <f>AVERAGE('3A'!$J170:$J200) + Calibration!$C$11</f>
        <v>385.13289479260754</v>
      </c>
      <c r="M171" s="3">
        <v>424.80069514668548</v>
      </c>
      <c r="N171" s="3">
        <v>581.62899443800359</v>
      </c>
      <c r="O171" s="3">
        <f t="shared" si="12"/>
        <v>0.22465340359040079</v>
      </c>
      <c r="Q171" s="3">
        <f>AVERAGE('4A'!$J326:$J356) + Calibration!$C$11</f>
        <v>386.95181533007963</v>
      </c>
      <c r="R171" s="3">
        <v>459.85243486975719</v>
      </c>
      <c r="S171" s="3">
        <v>585.81021714730343</v>
      </c>
      <c r="T171" s="3">
        <f t="shared" si="13"/>
        <v>0.41286313224458415</v>
      </c>
    </row>
    <row r="172" spans="1:20" x14ac:dyDescent="0.25">
      <c r="A172" s="3">
        <f t="shared" si="14"/>
        <v>16.583333333333368</v>
      </c>
      <c r="B172" s="3">
        <f>AVERAGE('1A'!$J171:$J201) + Calibration!$C$11</f>
        <v>404.28946172195009</v>
      </c>
      <c r="C172" s="3">
        <v>412.54429617892993</v>
      </c>
      <c r="D172" s="3">
        <v>590.41667236833825</v>
      </c>
      <c r="E172" s="3">
        <f t="shared" si="10"/>
        <v>4.6750176220577699E-2</v>
      </c>
      <c r="G172" s="3">
        <f>AVERAGE('2A'!$J171:$J201) + Calibration!$C$11</f>
        <v>390.89070057852541</v>
      </c>
      <c r="H172" s="3">
        <v>403.25449222501925</v>
      </c>
      <c r="I172" s="3">
        <v>581.27463755498491</v>
      </c>
      <c r="J172" s="3">
        <f t="shared" si="11"/>
        <v>7.0020718312450256E-2</v>
      </c>
      <c r="L172" s="3">
        <f>AVERAGE('3A'!$J171:$J201) + Calibration!$C$11</f>
        <v>385.5879819372326</v>
      </c>
      <c r="M172" s="3">
        <v>428.15754327161221</v>
      </c>
      <c r="N172" s="3">
        <v>584.67634173807278</v>
      </c>
      <c r="O172" s="3">
        <f t="shared" si="12"/>
        <v>0.24108714770557135</v>
      </c>
      <c r="Q172" s="3">
        <f>AVERAGE('4A'!$J327:$J357) + Calibration!$C$11</f>
        <v>387.27565394867776</v>
      </c>
      <c r="R172" s="3">
        <v>460.71116345985456</v>
      </c>
      <c r="S172" s="3">
        <v>578.5816471379344</v>
      </c>
      <c r="T172" s="3">
        <f t="shared" si="13"/>
        <v>0.41589241169973606</v>
      </c>
    </row>
    <row r="173" spans="1:20" x14ac:dyDescent="0.25">
      <c r="A173" s="3">
        <f t="shared" si="14"/>
        <v>16.6666666666667</v>
      </c>
      <c r="B173" s="3">
        <f>AVERAGE('1A'!$J172:$J202) + Calibration!$C$11</f>
        <v>404.18246564095011</v>
      </c>
      <c r="C173" s="3">
        <v>410.9049052341984</v>
      </c>
      <c r="D173" s="3">
        <v>581.27463755498491</v>
      </c>
      <c r="E173" s="3">
        <f t="shared" si="10"/>
        <v>3.8071658160365882E-2</v>
      </c>
      <c r="G173" s="3">
        <f>AVERAGE('2A'!$J172:$J202) + Calibration!$C$11</f>
        <v>390.67528322872624</v>
      </c>
      <c r="H173" s="3">
        <v>402.47375180414997</v>
      </c>
      <c r="I173" s="3">
        <v>591.55059029869403</v>
      </c>
      <c r="J173" s="3">
        <f t="shared" si="11"/>
        <v>6.6819084974819962E-2</v>
      </c>
      <c r="L173" s="3">
        <f>AVERAGE('3A'!$J172:$J202) + Calibration!$C$11</f>
        <v>387.00746470511496</v>
      </c>
      <c r="M173" s="3">
        <v>427.76713402805967</v>
      </c>
      <c r="N173" s="3">
        <v>585.81021714730343</v>
      </c>
      <c r="O173" s="3">
        <f t="shared" si="12"/>
        <v>0.23083706081215663</v>
      </c>
      <c r="Q173" s="3">
        <f>AVERAGE('4A'!$J328:$J358) + Calibration!$C$11</f>
        <v>387.60662706595696</v>
      </c>
      <c r="R173" s="3">
        <v>460.71116345985456</v>
      </c>
      <c r="S173" s="3">
        <v>584.32197776819987</v>
      </c>
      <c r="T173" s="3">
        <f t="shared" si="13"/>
        <v>0.41401798870098128</v>
      </c>
    </row>
    <row r="174" spans="1:20" x14ac:dyDescent="0.25">
      <c r="A174" s="3">
        <f t="shared" si="14"/>
        <v>16.750000000000032</v>
      </c>
      <c r="B174" s="3">
        <f>AVERAGE('1A'!$J173:$J203) + Calibration!$C$11</f>
        <v>404.53769120325592</v>
      </c>
      <c r="C174" s="3">
        <v>410.0461766441008</v>
      </c>
      <c r="D174" s="3">
        <v>592.75534133664087</v>
      </c>
      <c r="E174" s="3">
        <f t="shared" si="10"/>
        <v>3.1196587455516768E-2</v>
      </c>
      <c r="G174" s="3">
        <f>AVERAGE('2A'!$J173:$J203) + Calibration!$C$11</f>
        <v>389.78935567804547</v>
      </c>
      <c r="H174" s="3">
        <v>402.00535439136934</v>
      </c>
      <c r="I174" s="3">
        <v>588.92844007608892</v>
      </c>
      <c r="J174" s="3">
        <f t="shared" si="11"/>
        <v>6.9183712348749815E-2</v>
      </c>
      <c r="L174" s="3">
        <f>AVERAGE('3A'!$J173:$J203) + Calibration!$C$11</f>
        <v>387.42403611380865</v>
      </c>
      <c r="M174" s="3">
        <v>427.37688091697805</v>
      </c>
      <c r="N174" s="3">
        <v>585.45589569855565</v>
      </c>
      <c r="O174" s="3">
        <f t="shared" si="12"/>
        <v>0.22626771557874786</v>
      </c>
      <c r="Q174" s="3">
        <f>AVERAGE('4A'!$J329:$J359) + Calibration!$C$11</f>
        <v>387.63801258305028</v>
      </c>
      <c r="R174" s="3">
        <v>460.24284411330996</v>
      </c>
      <c r="S174" s="3">
        <v>580.06987943018385</v>
      </c>
      <c r="T174" s="3">
        <f t="shared" si="13"/>
        <v>0.41118797550627689</v>
      </c>
    </row>
    <row r="175" spans="1:20" x14ac:dyDescent="0.25">
      <c r="A175" s="3">
        <f t="shared" si="14"/>
        <v>16.833333333333364</v>
      </c>
      <c r="B175" s="3">
        <f>AVERAGE('1A'!$J174:$J204) + Calibration!$C$11</f>
        <v>404.66893972928273</v>
      </c>
      <c r="C175" s="3">
        <v>409.65584546678383</v>
      </c>
      <c r="D175" s="3">
        <v>590.41667236833825</v>
      </c>
      <c r="E175" s="3">
        <f t="shared" si="10"/>
        <v>2.8242688964702042E-2</v>
      </c>
      <c r="G175" s="3">
        <f>AVERAGE('2A'!$J174:$J204) + Calibration!$C$11</f>
        <v>389.45695309312396</v>
      </c>
      <c r="H175" s="3">
        <v>403.25449222501925</v>
      </c>
      <c r="I175" s="3">
        <v>589.2827969591076</v>
      </c>
      <c r="J175" s="3">
        <f t="shared" si="11"/>
        <v>7.8140559836546844E-2</v>
      </c>
      <c r="L175" s="3">
        <f>AVERAGE('3A'!$J174:$J204) + Calibration!$C$11</f>
        <v>390.26299736973033</v>
      </c>
      <c r="M175" s="3">
        <v>426.0496768478647</v>
      </c>
      <c r="N175" s="3">
        <v>592.75534133664087</v>
      </c>
      <c r="O175" s="3">
        <f t="shared" si="12"/>
        <v>0.20267318268720555</v>
      </c>
      <c r="Q175" s="3">
        <f>AVERAGE('4A'!$J330:$J360) + Calibration!$C$11</f>
        <v>388.06171849042511</v>
      </c>
      <c r="R175" s="3">
        <v>460.71116345985456</v>
      </c>
      <c r="S175" s="3">
        <v>583.8967806907358</v>
      </c>
      <c r="T175" s="3">
        <f t="shared" si="13"/>
        <v>0.41144063788901308</v>
      </c>
    </row>
    <row r="176" spans="1:20" x14ac:dyDescent="0.25">
      <c r="A176" s="3">
        <f t="shared" si="14"/>
        <v>16.916666666666696</v>
      </c>
      <c r="B176" s="3">
        <f>AVERAGE('1A'!$J175:$J205) + Calibration!$C$11</f>
        <v>404.44495841316046</v>
      </c>
      <c r="C176" s="3">
        <v>410.43650782141776</v>
      </c>
      <c r="D176" s="3">
        <v>586.58977110778619</v>
      </c>
      <c r="E176" s="3">
        <f t="shared" si="10"/>
        <v>3.393235710904953E-2</v>
      </c>
      <c r="G176" s="3">
        <f>AVERAGE('2A'!$J175:$J205) + Calibration!$C$11</f>
        <v>388.89486558765572</v>
      </c>
      <c r="H176" s="3">
        <v>402.47375180414997</v>
      </c>
      <c r="I176" s="3">
        <v>588.92844007608892</v>
      </c>
      <c r="J176" s="3">
        <f t="shared" si="11"/>
        <v>7.6902247623332393E-2</v>
      </c>
      <c r="L176" s="3">
        <f>AVERAGE('3A'!$J175:$J205) + Calibration!$C$11</f>
        <v>391.52698059317356</v>
      </c>
      <c r="M176" s="3">
        <v>424.80069514668548</v>
      </c>
      <c r="N176" s="3">
        <v>595.80268863671006</v>
      </c>
      <c r="O176" s="3">
        <f t="shared" si="12"/>
        <v>0.18844133422622344</v>
      </c>
      <c r="Q176" s="3">
        <f>AVERAGE('4A'!$J331:$J361) + Calibration!$C$11</f>
        <v>389.63384757391981</v>
      </c>
      <c r="R176" s="3">
        <v>459.85243486975719</v>
      </c>
      <c r="S176" s="3">
        <v>591.19622632882101</v>
      </c>
      <c r="T176" s="3">
        <f t="shared" si="13"/>
        <v>0.39767379311461759</v>
      </c>
    </row>
    <row r="177" spans="1:21" x14ac:dyDescent="0.25">
      <c r="A177" s="3">
        <f t="shared" si="14"/>
        <v>17.000000000000028</v>
      </c>
      <c r="B177" s="3">
        <f>AVERAGE('1A'!$J176:$J206) + Calibration!$C$11</f>
        <v>404.3993096051625</v>
      </c>
      <c r="C177" s="3">
        <v>410.43650782141776</v>
      </c>
      <c r="D177" s="3">
        <v>583.54242380771711</v>
      </c>
      <c r="E177" s="3">
        <f t="shared" si="10"/>
        <v>3.4190883167844043E-2</v>
      </c>
      <c r="G177" s="3">
        <f>AVERAGE('2A'!$J176:$J206) + Calibration!$C$11</f>
        <v>388.95763662184248</v>
      </c>
      <c r="H177" s="3">
        <v>403.25449222501925</v>
      </c>
      <c r="I177" s="3">
        <v>585.10153881553686</v>
      </c>
      <c r="J177" s="3">
        <f t="shared" si="11"/>
        <v>8.0968373421894793E-2</v>
      </c>
      <c r="L177" s="3">
        <f>AVERAGE('3A'!$J176:$J206) + Calibration!$C$11</f>
        <v>391.82656819335949</v>
      </c>
      <c r="M177" s="3">
        <v>424.80069514668548</v>
      </c>
      <c r="N177" s="3">
        <v>591.975787376158</v>
      </c>
      <c r="O177" s="3">
        <f t="shared" si="12"/>
        <v>0.18674465900212497</v>
      </c>
      <c r="Q177" s="3">
        <f>AVERAGE('4A'!$J332:$J362) + Calibration!$C$11</f>
        <v>390.9449090730032</v>
      </c>
      <c r="R177" s="3">
        <v>465.70748059574862</v>
      </c>
      <c r="S177" s="3">
        <v>591.55059029869403</v>
      </c>
      <c r="T177" s="3">
        <f t="shared" si="13"/>
        <v>0.42340805398424114</v>
      </c>
      <c r="U177">
        <v>0</v>
      </c>
    </row>
    <row r="178" spans="1:21" x14ac:dyDescent="0.25">
      <c r="A178" s="3">
        <f t="shared" si="14"/>
        <v>17.083333333333361</v>
      </c>
      <c r="B178" s="3">
        <f>AVERAGE('1A'!$J177:$J207) + Calibration!$C$11</f>
        <v>404.15393049945453</v>
      </c>
      <c r="C178" s="3">
        <v>410.0461766441008</v>
      </c>
      <c r="D178" s="3">
        <v>593.10970530651377</v>
      </c>
      <c r="E178" s="3">
        <f t="shared" si="10"/>
        <v>3.33699660523556E-2</v>
      </c>
      <c r="G178" s="3">
        <f>AVERAGE('2A'!$J177:$J207) + Calibration!$C$11</f>
        <v>389.55966933088411</v>
      </c>
      <c r="H178" s="3">
        <v>403.25449222501925</v>
      </c>
      <c r="I178" s="3">
        <v>587.36932506826906</v>
      </c>
      <c r="J178" s="3">
        <f t="shared" si="11"/>
        <v>7.7558839846760569E-2</v>
      </c>
      <c r="L178" s="3">
        <f>AVERAGE('3A'!$J177:$J207) + Calibration!$C$11</f>
        <v>392.18036856786648</v>
      </c>
      <c r="M178" s="3">
        <v>425.65942373678308</v>
      </c>
      <c r="N178" s="3">
        <v>586.23545674589263</v>
      </c>
      <c r="O178" s="3">
        <f t="shared" si="12"/>
        <v>0.18960425396803532</v>
      </c>
      <c r="Q178" s="3">
        <f>AVERAGE('4A'!$J333:$J363) + Calibration!$C$11</f>
        <v>392.28735180933671</v>
      </c>
      <c r="R178" s="3">
        <v>468.28366636604119</v>
      </c>
      <c r="S178" s="3">
        <v>585.45589569855565</v>
      </c>
      <c r="T178" s="3">
        <f t="shared" si="13"/>
        <v>0.43039519643380619</v>
      </c>
    </row>
    <row r="179" spans="1:21" x14ac:dyDescent="0.25">
      <c r="A179" s="3">
        <f t="shared" si="14"/>
        <v>17.166666666666693</v>
      </c>
      <c r="B179" s="3">
        <f>AVERAGE('1A'!$J178:$J208) + Calibration!$C$11</f>
        <v>403.77587910653523</v>
      </c>
      <c r="C179" s="3">
        <v>410.43650782141776</v>
      </c>
      <c r="D179" s="3">
        <v>586.58977110778619</v>
      </c>
      <c r="E179" s="3">
        <f t="shared" si="10"/>
        <v>3.7721600328072945E-2</v>
      </c>
      <c r="G179" s="3">
        <f>AVERAGE('2A'!$J178:$J208) + Calibration!$C$11</f>
        <v>390.06041098996457</v>
      </c>
      <c r="H179" s="3">
        <v>399.8975660338574</v>
      </c>
      <c r="I179" s="3">
        <v>588.14888611560605</v>
      </c>
      <c r="J179" s="3">
        <f t="shared" si="11"/>
        <v>5.5711442089826285E-2</v>
      </c>
      <c r="L179" s="3">
        <f>AVERAGE('3A'!$J178:$J208) + Calibration!$C$11</f>
        <v>392.93647278031949</v>
      </c>
      <c r="M179" s="3">
        <v>422.30257561185635</v>
      </c>
      <c r="N179" s="3">
        <v>583.54242380771711</v>
      </c>
      <c r="O179" s="3">
        <f t="shared" si="12"/>
        <v>0.1663110858783037</v>
      </c>
      <c r="Q179" s="3">
        <f>AVERAGE('4A'!$J334:$J364) + Calibration!$C$11</f>
        <v>392.54842082036259</v>
      </c>
      <c r="R179" s="3">
        <v>468.28366636604119</v>
      </c>
      <c r="S179" s="3">
        <v>589.2827969591076</v>
      </c>
      <c r="T179" s="3">
        <f t="shared" si="13"/>
        <v>0.42891666620587748</v>
      </c>
    </row>
    <row r="180" spans="1:21" x14ac:dyDescent="0.25">
      <c r="A180" s="3">
        <f t="shared" si="14"/>
        <v>17.250000000000025</v>
      </c>
      <c r="B180" s="3">
        <f>AVERAGE('1A'!$J179:$J209) + Calibration!$C$11</f>
        <v>402.87283503612321</v>
      </c>
      <c r="C180" s="3">
        <v>410.0461766441008</v>
      </c>
      <c r="D180" s="3">
        <v>585.10153881553686</v>
      </c>
      <c r="E180" s="3">
        <f t="shared" si="10"/>
        <v>4.0625282797742447E-2</v>
      </c>
      <c r="G180" s="3">
        <f>AVERAGE('2A'!$J179:$J209) + Calibration!$C$11</f>
        <v>390.75374702145956</v>
      </c>
      <c r="H180" s="3">
        <v>400.36596344663758</v>
      </c>
      <c r="I180" s="3">
        <v>594.24357362889032</v>
      </c>
      <c r="J180" s="3">
        <f t="shared" si="11"/>
        <v>5.4437531617298363E-2</v>
      </c>
      <c r="L180" s="3">
        <f>AVERAGE('3A'!$J179:$J209) + Calibration!$C$11</f>
        <v>393.30596591337314</v>
      </c>
      <c r="M180" s="3">
        <v>420.58511843166116</v>
      </c>
      <c r="N180" s="3">
        <v>587.36932506826906</v>
      </c>
      <c r="O180" s="3">
        <f t="shared" si="12"/>
        <v>0.15449191549803307</v>
      </c>
      <c r="Q180" s="3">
        <f>AVERAGE('4A'!$J335:$J365) + Calibration!$C$11</f>
        <v>393.3045293126587</v>
      </c>
      <c r="R180" s="3">
        <v>467.81511282078986</v>
      </c>
      <c r="S180" s="3">
        <v>593.10970530651377</v>
      </c>
      <c r="T180" s="3">
        <f t="shared" si="13"/>
        <v>0.42198095279280184</v>
      </c>
    </row>
    <row r="181" spans="1:21" x14ac:dyDescent="0.25">
      <c r="A181" s="3">
        <f t="shared" si="14"/>
        <v>17.333333333333357</v>
      </c>
      <c r="B181" s="3">
        <f>AVERAGE('1A'!$J180:$J210) + Calibration!$C$11</f>
        <v>402.39491635442727</v>
      </c>
      <c r="C181" s="3">
        <v>407.93838828658841</v>
      </c>
      <c r="D181" s="3">
        <v>589.63711840785538</v>
      </c>
      <c r="E181" s="3">
        <f t="shared" si="10"/>
        <v>3.1394728877116314E-2</v>
      </c>
      <c r="G181" s="3">
        <f>AVERAGE('2A'!$J180:$J210) + Calibration!$C$11</f>
        <v>390.67670698991083</v>
      </c>
      <c r="H181" s="3">
        <v>399.8975660338574</v>
      </c>
      <c r="I181" s="3">
        <v>593.88925926699653</v>
      </c>
      <c r="J181" s="3">
        <f t="shared" si="11"/>
        <v>5.2221130230554177E-2</v>
      </c>
      <c r="L181" s="3">
        <f>AVERAGE('3A'!$J180:$J210) + Calibration!$C$11</f>
        <v>394.70119338300003</v>
      </c>
      <c r="M181" s="3">
        <v>419.72638984156379</v>
      </c>
      <c r="N181" s="3">
        <v>588.92844007608892</v>
      </c>
      <c r="O181" s="3">
        <f t="shared" si="12"/>
        <v>0.1417269298966016</v>
      </c>
      <c r="Q181" s="3">
        <f>AVERAGE('4A'!$J336:$J366) + Calibration!$C$11</f>
        <v>393.75248623844578</v>
      </c>
      <c r="R181" s="3">
        <v>467.81511282078986</v>
      </c>
      <c r="S181" s="3">
        <v>598.49571448803147</v>
      </c>
      <c r="T181" s="3">
        <f t="shared" si="13"/>
        <v>0.41944400728179076</v>
      </c>
    </row>
    <row r="182" spans="1:21" x14ac:dyDescent="0.25">
      <c r="A182" s="3">
        <f t="shared" si="14"/>
        <v>17.416666666666689</v>
      </c>
      <c r="B182" s="3">
        <f>AVERAGE('1A'!$J181:$J211) + Calibration!$C$11</f>
        <v>402.17949900462816</v>
      </c>
      <c r="C182" s="3">
        <v>407.46991280757265</v>
      </c>
      <c r="D182" s="3">
        <v>590.06235800644458</v>
      </c>
      <c r="E182" s="3">
        <f t="shared" si="10"/>
        <v>2.9961567231467024E-2</v>
      </c>
      <c r="G182" s="3">
        <f>AVERAGE('2A'!$J181:$J211) + Calibration!$C$11</f>
        <v>391.86507964944747</v>
      </c>
      <c r="H182" s="3">
        <v>399.8975660338574</v>
      </c>
      <c r="I182" s="3">
        <v>593.10970530651377</v>
      </c>
      <c r="J182" s="3">
        <f t="shared" si="11"/>
        <v>4.5490936967613714E-2</v>
      </c>
      <c r="L182" s="3">
        <f>AVERAGE('3A'!$J181:$J211) + Calibration!$C$11</f>
        <v>395.10207203314707</v>
      </c>
      <c r="M182" s="3">
        <v>419.72638984156379</v>
      </c>
      <c r="N182" s="3">
        <v>590.41667236833825</v>
      </c>
      <c r="O182" s="3">
        <f t="shared" si="12"/>
        <v>0.13945660604757579</v>
      </c>
      <c r="Q182" s="3">
        <f>AVERAGE('4A'!$J337:$J367) + Calibration!$C$11</f>
        <v>393.89942752301943</v>
      </c>
      <c r="R182" s="3">
        <v>467.81511282078986</v>
      </c>
      <c r="S182" s="3">
        <v>588.14888611560605</v>
      </c>
      <c r="T182" s="3">
        <f t="shared" si="13"/>
        <v>0.41861182451862378</v>
      </c>
    </row>
    <row r="183" spans="1:21" x14ac:dyDescent="0.25">
      <c r="A183" s="3">
        <f t="shared" si="14"/>
        <v>17.500000000000021</v>
      </c>
      <c r="B183" s="3">
        <f>AVERAGE('1A'!$J182:$J212) + Calibration!$C$11</f>
        <v>402.31074753065496</v>
      </c>
      <c r="C183" s="3">
        <v>408.32871946390583</v>
      </c>
      <c r="D183" s="3">
        <v>584.67634173807278</v>
      </c>
      <c r="E183" s="3">
        <f t="shared" si="10"/>
        <v>3.4081997626503789E-2</v>
      </c>
      <c r="G183" s="3">
        <f>AVERAGE('2A'!$J182:$J212) + Calibration!$C$11</f>
        <v>392.86656154099393</v>
      </c>
      <c r="H183" s="3">
        <v>402.47375180414997</v>
      </c>
      <c r="I183" s="3">
        <v>599.20439281979793</v>
      </c>
      <c r="J183" s="3">
        <f t="shared" si="11"/>
        <v>5.4409066605496471E-2</v>
      </c>
      <c r="L183" s="3">
        <f>AVERAGE('3A'!$J182:$J212) + Calibration!$C$11</f>
        <v>395.90383076005554</v>
      </c>
      <c r="M183" s="3">
        <v>419.33605866424682</v>
      </c>
      <c r="N183" s="3">
        <v>591.975787376158</v>
      </c>
      <c r="O183" s="3">
        <f t="shared" si="12"/>
        <v>0.13270536065510297</v>
      </c>
      <c r="Q183" s="3">
        <f>AVERAGE('4A'!$J338:$J368) + Calibration!$C$11</f>
        <v>393.88373476447271</v>
      </c>
      <c r="R183" s="3">
        <v>470.78170783463474</v>
      </c>
      <c r="S183" s="3">
        <v>583.54242380771711</v>
      </c>
      <c r="T183" s="3">
        <f t="shared" si="13"/>
        <v>0.43550162159770311</v>
      </c>
    </row>
    <row r="184" spans="1:21" x14ac:dyDescent="0.25">
      <c r="A184" s="3">
        <f t="shared" si="14"/>
        <v>17.583333333333353</v>
      </c>
      <c r="B184" s="3">
        <f>AVERAGE('1A'!$J183:$J213) + Calibration!$C$11</f>
        <v>401.94838889628238</v>
      </c>
      <c r="C184" s="3">
        <v>404.97194940521445</v>
      </c>
      <c r="D184" s="3">
        <v>591.19622632882101</v>
      </c>
      <c r="E184" s="3">
        <f t="shared" si="10"/>
        <v>1.7123539829031229E-2</v>
      </c>
      <c r="G184" s="3">
        <f>AVERAGE('2A'!$J183:$J213) + Calibration!$C$11</f>
        <v>393.43720873294222</v>
      </c>
      <c r="H184" s="3">
        <v>403.25449222501925</v>
      </c>
      <c r="I184" s="3">
        <v>591.975787376158</v>
      </c>
      <c r="J184" s="3">
        <f t="shared" si="11"/>
        <v>5.5598902152895147E-2</v>
      </c>
      <c r="L184" s="3">
        <f>AVERAGE('3A'!$J183:$J213) + Calibration!$C$11</f>
        <v>397.1307191555232</v>
      </c>
      <c r="M184" s="3">
        <v>420.19478725434419</v>
      </c>
      <c r="N184" s="3">
        <v>584.32197776819987</v>
      </c>
      <c r="O184" s="3">
        <f t="shared" si="12"/>
        <v>0.1306203357078321</v>
      </c>
      <c r="Q184" s="3">
        <f>AVERAGE('4A'!$J339:$J369) + Calibration!$C$11</f>
        <v>395.38025328406076</v>
      </c>
      <c r="R184" s="3">
        <v>471.25002718118003</v>
      </c>
      <c r="S184" s="3">
        <v>582.76286984723424</v>
      </c>
      <c r="T184" s="3">
        <f t="shared" si="13"/>
        <v>0.42967854994434518</v>
      </c>
    </row>
    <row r="185" spans="1:21" x14ac:dyDescent="0.25">
      <c r="A185" s="3">
        <f t="shared" si="14"/>
        <v>17.666666666666686</v>
      </c>
      <c r="B185" s="3">
        <f>AVERAGE('1A'!$J184:$J214) + Calibration!$C$11</f>
        <v>401.02251756864263</v>
      </c>
      <c r="C185" s="3">
        <v>404.97194940521445</v>
      </c>
      <c r="D185" s="3">
        <v>589.2827969591076</v>
      </c>
      <c r="E185" s="3">
        <f t="shared" si="10"/>
        <v>2.2367091101963131E-2</v>
      </c>
      <c r="G185" s="3">
        <f>AVERAGE('2A'!$J184:$J214) + Calibration!$C$11</f>
        <v>393.49855172610114</v>
      </c>
      <c r="H185" s="3">
        <v>402.86408298146694</v>
      </c>
      <c r="I185" s="3">
        <v>590.84191196692746</v>
      </c>
      <c r="J185" s="3">
        <f t="shared" si="11"/>
        <v>5.3040462394429416E-2</v>
      </c>
      <c r="L185" s="3">
        <f>AVERAGE('3A'!$J184:$J214) + Calibration!$C$11</f>
        <v>397.79409485772385</v>
      </c>
      <c r="M185" s="3">
        <v>422.30257561185635</v>
      </c>
      <c r="N185" s="3">
        <v>580.84944047752083</v>
      </c>
      <c r="O185" s="3">
        <f t="shared" si="12"/>
        <v>0.13880057802800955</v>
      </c>
      <c r="Q185" s="3">
        <f>AVERAGE('4A'!$J340:$J370) + Calibration!$C$11</f>
        <v>396.582886381273</v>
      </c>
      <c r="R185" s="3">
        <v>470.78170783463474</v>
      </c>
      <c r="S185" s="3">
        <v>578.93596858668218</v>
      </c>
      <c r="T185" s="3">
        <f t="shared" si="13"/>
        <v>0.42021532913610499</v>
      </c>
    </row>
    <row r="186" spans="1:21" x14ac:dyDescent="0.25">
      <c r="A186" s="3">
        <f t="shared" si="14"/>
        <v>17.750000000000018</v>
      </c>
      <c r="B186" s="3">
        <f>AVERAGE('1A'!$J185:$J215) + Calibration!$C$11</f>
        <v>400.01961048929724</v>
      </c>
      <c r="C186" s="3">
        <v>405.83052186284112</v>
      </c>
      <c r="D186" s="3">
        <v>586.58977110778619</v>
      </c>
      <c r="E186" s="3">
        <f t="shared" si="10"/>
        <v>3.2909337204895028E-2</v>
      </c>
      <c r="G186" s="3">
        <f>AVERAGE('2A'!$J185:$J215) + Calibration!$C$11</f>
        <v>394.39303896326197</v>
      </c>
      <c r="H186" s="3">
        <v>403.25449222501925</v>
      </c>
      <c r="I186" s="3">
        <v>588.14888611560605</v>
      </c>
      <c r="J186" s="3">
        <f t="shared" si="11"/>
        <v>5.0185682549609201E-2</v>
      </c>
      <c r="L186" s="3">
        <f>AVERAGE('3A'!$J185:$J215) + Calibration!$C$11</f>
        <v>397.64857876094942</v>
      </c>
      <c r="M186" s="3">
        <v>424.80069514668548</v>
      </c>
      <c r="N186" s="3">
        <v>580.06987943018385</v>
      </c>
      <c r="O186" s="3">
        <f t="shared" si="12"/>
        <v>0.1537724629621724</v>
      </c>
      <c r="Q186" s="3">
        <f>AVERAGE('4A'!$J341:$J371) + Calibration!$C$11</f>
        <v>397.20774634754241</v>
      </c>
      <c r="R186" s="3">
        <v>470.78170783463474</v>
      </c>
      <c r="S186" s="3">
        <v>583.8967806907358</v>
      </c>
      <c r="T186" s="3">
        <f t="shared" si="13"/>
        <v>0.41667651637268505</v>
      </c>
    </row>
    <row r="187" spans="1:21" x14ac:dyDescent="0.25">
      <c r="A187" s="3">
        <f t="shared" si="14"/>
        <v>17.83333333333335</v>
      </c>
      <c r="B187" s="3">
        <f>AVERAGE('1A'!$J186:$J216) + Calibration!$C$11</f>
        <v>398.82410475769399</v>
      </c>
      <c r="C187" s="3">
        <v>405.36220251629584</v>
      </c>
      <c r="D187" s="3">
        <v>591.55059029869403</v>
      </c>
      <c r="E187" s="3">
        <f t="shared" si="10"/>
        <v>3.7027662269296456E-2</v>
      </c>
      <c r="G187" s="3">
        <f>AVERAGE('2A'!$J186:$J216) + Calibration!$C$11</f>
        <v>394.1305419112083</v>
      </c>
      <c r="H187" s="3">
        <v>404.97194940521445</v>
      </c>
      <c r="I187" s="3">
        <v>598.49571448803147</v>
      </c>
      <c r="J187" s="3">
        <f t="shared" si="11"/>
        <v>6.1398894607186803E-2</v>
      </c>
      <c r="L187" s="3">
        <f>AVERAGE('3A'!$J186:$J216) + Calibration!$C$11</f>
        <v>397.52588849478832</v>
      </c>
      <c r="M187" s="3">
        <v>428.15754327161221</v>
      </c>
      <c r="N187" s="3">
        <v>581.98330879989726</v>
      </c>
      <c r="O187" s="3">
        <f t="shared" si="12"/>
        <v>0.17347837394044491</v>
      </c>
      <c r="Q187" s="3">
        <f>AVERAGE('4A'!$J342:$J372) + Calibration!$C$11</f>
        <v>397.48450811711501</v>
      </c>
      <c r="R187" s="3">
        <v>470.78170783463474</v>
      </c>
      <c r="S187" s="3">
        <v>585.81021714730343</v>
      </c>
      <c r="T187" s="3">
        <f t="shared" si="13"/>
        <v>0.41510911225742775</v>
      </c>
    </row>
    <row r="188" spans="1:21" x14ac:dyDescent="0.25">
      <c r="A188" s="3">
        <f t="shared" si="14"/>
        <v>17.916666666666682</v>
      </c>
      <c r="B188" s="3">
        <f>AVERAGE('1A'!$J187:$J217) + Calibration!$C$11</f>
        <v>397.79123592243968</v>
      </c>
      <c r="C188" s="3">
        <v>405.36220251629584</v>
      </c>
      <c r="D188" s="3">
        <v>585.81021714730343</v>
      </c>
      <c r="E188" s="3">
        <f t="shared" si="10"/>
        <v>4.28771799443666E-2</v>
      </c>
      <c r="G188" s="3">
        <f>AVERAGE('2A'!$J187:$J217) + Calibration!$C$11</f>
        <v>394.96368472859581</v>
      </c>
      <c r="H188" s="3">
        <v>405.83052186284112</v>
      </c>
      <c r="I188" s="3">
        <v>595.02313467622719</v>
      </c>
      <c r="J188" s="3">
        <f t="shared" si="11"/>
        <v>6.1542912051582889E-2</v>
      </c>
      <c r="L188" s="3">
        <f>AVERAGE('3A'!$J187:$J217) + Calibration!$C$11</f>
        <v>398.22635474512117</v>
      </c>
      <c r="M188" s="3">
        <v>428.15754327161221</v>
      </c>
      <c r="N188" s="3">
        <v>585.45589569855565</v>
      </c>
      <c r="O188" s="3">
        <f t="shared" si="12"/>
        <v>0.16951137486732129</v>
      </c>
      <c r="Q188" s="3">
        <f>AVERAGE('4A'!$J343:$J373) + Calibration!$C$11</f>
        <v>397.48450811711501</v>
      </c>
      <c r="R188" s="3">
        <v>476.32448861877288</v>
      </c>
      <c r="S188" s="3">
        <v>587.72368903814197</v>
      </c>
      <c r="T188" s="3">
        <f t="shared" si="13"/>
        <v>0.4464999269080337</v>
      </c>
    </row>
    <row r="189" spans="1:21" x14ac:dyDescent="0.25">
      <c r="A189" s="3">
        <f t="shared" si="14"/>
        <v>18.000000000000014</v>
      </c>
      <c r="B189" s="3">
        <f>AVERAGE('1A'!$J188:$J218) + Calibration!$C$11</f>
        <v>396.534385771063</v>
      </c>
      <c r="C189" s="3">
        <v>404.97194940521445</v>
      </c>
      <c r="D189" s="3">
        <v>587.01501070637539</v>
      </c>
      <c r="E189" s="3">
        <f t="shared" si="10"/>
        <v>4.7785039036777568E-2</v>
      </c>
      <c r="G189" s="3">
        <f>AVERAGE('2A'!$J188:$J218) + Calibration!$C$11</f>
        <v>395.54146499261083</v>
      </c>
      <c r="H189" s="3">
        <v>405.83052186284112</v>
      </c>
      <c r="I189" s="3">
        <v>588.14888611560605</v>
      </c>
      <c r="J189" s="3">
        <f t="shared" si="11"/>
        <v>5.8270729029592093E-2</v>
      </c>
      <c r="L189" s="3">
        <f>AVERAGE('3A'!$J188:$J218) + Calibration!$C$11</f>
        <v>399.6829280611359</v>
      </c>
      <c r="M189" s="3">
        <v>428.15754327161221</v>
      </c>
      <c r="N189" s="3">
        <v>588.92844007608892</v>
      </c>
      <c r="O189" s="3">
        <f t="shared" si="12"/>
        <v>0.16126226223438384</v>
      </c>
      <c r="Q189" s="3">
        <f>AVERAGE('4A'!$J344:$J374) + Calibration!$C$11</f>
        <v>398.49455397498474</v>
      </c>
      <c r="R189" s="3">
        <v>474.99736261589487</v>
      </c>
      <c r="S189" s="3">
        <v>578.15640753934531</v>
      </c>
      <c r="T189" s="3">
        <f t="shared" si="13"/>
        <v>0.43326365949199303</v>
      </c>
    </row>
    <row r="190" spans="1:21" x14ac:dyDescent="0.25">
      <c r="A190" s="3">
        <f t="shared" si="14"/>
        <v>18.083333333333346</v>
      </c>
      <c r="B190" s="3">
        <f>AVERAGE('1A'!$J189:$J219) + Calibration!$C$11</f>
        <v>396.79545763531758</v>
      </c>
      <c r="C190" s="3">
        <v>404.97194940521445</v>
      </c>
      <c r="D190" s="3">
        <v>590.41667236833825</v>
      </c>
      <c r="E190" s="3">
        <f t="shared" si="10"/>
        <v>4.6306492649961041E-2</v>
      </c>
      <c r="G190" s="3">
        <f>AVERAGE('2A'!$J189:$J219) + Calibration!$C$11</f>
        <v>394.88664897689011</v>
      </c>
      <c r="H190" s="3">
        <v>405.83052186284112</v>
      </c>
      <c r="I190" s="3">
        <v>586.58977110778619</v>
      </c>
      <c r="J190" s="3">
        <f t="shared" si="11"/>
        <v>6.197919396447827E-2</v>
      </c>
      <c r="L190" s="3">
        <f>AVERAGE('3A'!$J189:$J219) + Calibration!$C$11</f>
        <v>400.7543169121646</v>
      </c>
      <c r="M190" s="3">
        <v>430.73372904190478</v>
      </c>
      <c r="N190" s="3">
        <v>584.67634173807278</v>
      </c>
      <c r="O190" s="3">
        <f t="shared" si="12"/>
        <v>0.16978448294255136</v>
      </c>
      <c r="Q190" s="3">
        <f>AVERAGE('4A'!$J345:$J375) + Calibration!$C$11</f>
        <v>399.5359810701047</v>
      </c>
      <c r="R190" s="3">
        <v>475.46576002867482</v>
      </c>
      <c r="S190" s="3">
        <v>583.18810944582344</v>
      </c>
      <c r="T190" s="3">
        <f t="shared" si="13"/>
        <v>0.43001838076852139</v>
      </c>
    </row>
    <row r="191" spans="1:21" x14ac:dyDescent="0.25">
      <c r="A191" s="3">
        <f t="shared" si="14"/>
        <v>18.166666666666679</v>
      </c>
      <c r="B191" s="3">
        <f>AVERAGE('1A'!$J190:$J220) + Calibration!$C$11</f>
        <v>395.46157315884972</v>
      </c>
      <c r="C191" s="3">
        <v>405.36220251629584</v>
      </c>
      <c r="D191" s="3">
        <v>590.41667236833825</v>
      </c>
      <c r="E191" s="3">
        <f t="shared" si="10"/>
        <v>5.6070920569929204E-2</v>
      </c>
      <c r="G191" s="3">
        <f>AVERAGE('2A'!$J190:$J220) + Calibration!$C$11</f>
        <v>395.22475659285044</v>
      </c>
      <c r="H191" s="3">
        <v>404.11322081511685</v>
      </c>
      <c r="I191" s="3">
        <v>589.2827969591076</v>
      </c>
      <c r="J191" s="3">
        <f t="shared" si="11"/>
        <v>5.0338655594710208E-2</v>
      </c>
      <c r="L191" s="3">
        <f>AVERAGE('3A'!$J190:$J220) + Calibration!$C$11</f>
        <v>401.30926991895177</v>
      </c>
      <c r="M191" s="3">
        <v>432.84151739941694</v>
      </c>
      <c r="N191" s="3">
        <v>588.92844007608892</v>
      </c>
      <c r="O191" s="3">
        <f t="shared" si="12"/>
        <v>0.17857876302972539</v>
      </c>
      <c r="Q191" s="3">
        <f>AVERAGE('4A'!$J346:$J376) + Calibration!$C$11</f>
        <v>400.29208385594319</v>
      </c>
      <c r="R191" s="3">
        <v>472.49916501482994</v>
      </c>
      <c r="S191" s="3">
        <v>588.14888611560605</v>
      </c>
      <c r="T191" s="3">
        <f t="shared" si="13"/>
        <v>0.40893536825529064</v>
      </c>
    </row>
    <row r="192" spans="1:21" x14ac:dyDescent="0.25">
      <c r="A192" s="3">
        <f t="shared" si="14"/>
        <v>18.250000000000011</v>
      </c>
      <c r="B192" s="3">
        <f>AVERAGE('1A'!$J191:$J221) + Calibration!$C$11</f>
        <v>395.49295867594304</v>
      </c>
      <c r="C192" s="3">
        <v>405.36220251629584</v>
      </c>
      <c r="D192" s="3">
        <v>594.24357362889032</v>
      </c>
      <c r="E192" s="3">
        <f t="shared" si="10"/>
        <v>5.5893172795272589E-2</v>
      </c>
      <c r="G192" s="3">
        <f>AVERAGE('2A'!$J191:$J221) + Calibration!$C$11</f>
        <v>394.70119195638546</v>
      </c>
      <c r="H192" s="3">
        <v>405.36220251629584</v>
      </c>
      <c r="I192" s="3">
        <v>584.67634173807278</v>
      </c>
      <c r="J192" s="3">
        <f t="shared" si="11"/>
        <v>6.0377240144873744E-2</v>
      </c>
      <c r="L192" s="3">
        <f>AVERAGE('3A'!$J191:$J221) + Calibration!$C$11</f>
        <v>401.71014856909886</v>
      </c>
      <c r="M192" s="3">
        <v>432.84151739941694</v>
      </c>
      <c r="N192" s="3">
        <v>580.84944047752083</v>
      </c>
      <c r="O192" s="3">
        <f t="shared" si="12"/>
        <v>0.17630843918069927</v>
      </c>
      <c r="Q192" s="3">
        <f>AVERAGE('4A'!$J347:$J377) + Calibration!$C$11</f>
        <v>401.07101532562393</v>
      </c>
      <c r="R192" s="3">
        <v>470.39129859108243</v>
      </c>
      <c r="S192" s="3">
        <v>588.14888611560605</v>
      </c>
      <c r="T192" s="3">
        <f t="shared" si="13"/>
        <v>0.39258636562727911</v>
      </c>
    </row>
    <row r="193" spans="1:20" x14ac:dyDescent="0.25">
      <c r="A193" s="3">
        <f t="shared" si="14"/>
        <v>18.333333333333343</v>
      </c>
      <c r="B193" s="3">
        <f>AVERAGE('1A'!$J192:$J222) + Calibration!$C$11</f>
        <v>395.54717145026422</v>
      </c>
      <c r="C193" s="3">
        <v>405.36220251629584</v>
      </c>
      <c r="D193" s="3">
        <v>595.37749155924598</v>
      </c>
      <c r="E193" s="3">
        <f t="shared" si="10"/>
        <v>5.5586145832329896E-2</v>
      </c>
      <c r="G193" s="3">
        <f>AVERAGE('2A'!$J192:$J222) + Calibration!$C$11</f>
        <v>394.58563618890543</v>
      </c>
      <c r="H193" s="3">
        <v>405.36220251629584</v>
      </c>
      <c r="I193" s="3">
        <v>590.41667236833825</v>
      </c>
      <c r="J193" s="3">
        <f t="shared" si="11"/>
        <v>6.1031675133382535E-2</v>
      </c>
      <c r="L193" s="3">
        <f>AVERAGE('3A'!$J192:$J222) + Calibration!$C$11</f>
        <v>401.78718432080456</v>
      </c>
      <c r="M193" s="3">
        <v>435.33963693424607</v>
      </c>
      <c r="N193" s="3">
        <v>588.14888611560605</v>
      </c>
      <c r="O193" s="3">
        <f t="shared" si="12"/>
        <v>0.19001993080365961</v>
      </c>
      <c r="Q193" s="3">
        <f>AVERAGE('4A'!$J348:$J378) + Calibration!$C$11</f>
        <v>401.95837091733256</v>
      </c>
      <c r="R193" s="3">
        <v>469.92297924453737</v>
      </c>
      <c r="S193" s="3">
        <v>585.45589569855565</v>
      </c>
      <c r="T193" s="3">
        <f t="shared" si="13"/>
        <v>0.38490867777157761</v>
      </c>
    </row>
    <row r="194" spans="1:20" x14ac:dyDescent="0.25">
      <c r="A194" s="3">
        <f t="shared" si="14"/>
        <v>18.416666666666675</v>
      </c>
      <c r="B194" s="3">
        <f>AVERAGE('1A'!$J193:$J223) + Calibration!$C$11</f>
        <v>395.76259022667767</v>
      </c>
      <c r="C194" s="3">
        <v>404.97194940521445</v>
      </c>
      <c r="D194" s="3">
        <v>596.93660656706584</v>
      </c>
      <c r="E194" s="3">
        <f t="shared" si="10"/>
        <v>5.215600224558694E-2</v>
      </c>
      <c r="G194" s="3">
        <f>AVERAGE('2A'!$J193:$J223) + Calibration!$C$11</f>
        <v>395.51864201522631</v>
      </c>
      <c r="H194" s="3">
        <v>405.83052186284112</v>
      </c>
      <c r="I194" s="3">
        <v>588.50324299862473</v>
      </c>
      <c r="J194" s="3">
        <f t="shared" si="11"/>
        <v>5.8399983979544781E-2</v>
      </c>
      <c r="L194" s="3">
        <f>AVERAGE('3A'!$J193:$J223) + Calibration!$C$11</f>
        <v>402.06394609037704</v>
      </c>
      <c r="M194" s="3">
        <v>434.94938382316445</v>
      </c>
      <c r="N194" s="3">
        <v>589.63711840785538</v>
      </c>
      <c r="O194" s="3">
        <f t="shared" si="12"/>
        <v>0.18624237919134831</v>
      </c>
      <c r="Q194" s="3">
        <f>AVERAGE('4A'!$J349:$J379) + Calibration!$C$11</f>
        <v>402.7915151613343</v>
      </c>
      <c r="R194" s="3">
        <v>472.88957425838225</v>
      </c>
      <c r="S194" s="3">
        <v>585.45589569855565</v>
      </c>
      <c r="T194" s="3">
        <f t="shared" si="13"/>
        <v>0.39699119741117617</v>
      </c>
    </row>
    <row r="195" spans="1:20" x14ac:dyDescent="0.25">
      <c r="A195" s="3">
        <f t="shared" si="14"/>
        <v>18.500000000000007</v>
      </c>
      <c r="B195" s="3">
        <f>AVERAGE('1A'!$J194:$J224) + Calibration!$C$11</f>
        <v>395.81680300099885</v>
      </c>
      <c r="C195" s="3">
        <v>405.36220251629584</v>
      </c>
      <c r="D195" s="3">
        <v>598.49571448803147</v>
      </c>
      <c r="E195" s="3">
        <f t="shared" si="10"/>
        <v>5.4059122779697599E-2</v>
      </c>
      <c r="G195" s="3">
        <f>AVERAGE('2A'!$J194:$J224) + Calibration!$C$11</f>
        <v>396.08928492733145</v>
      </c>
      <c r="H195" s="3">
        <v>405.36220251629584</v>
      </c>
      <c r="I195" s="3">
        <v>590.41667236833825</v>
      </c>
      <c r="J195" s="3">
        <f t="shared" si="11"/>
        <v>5.2515956997348012E-2</v>
      </c>
      <c r="L195" s="3">
        <f>AVERAGE('3A'!$J194:$J224) + Calibration!$C$11</f>
        <v>402.16380909931047</v>
      </c>
      <c r="M195" s="3">
        <v>434.94938382316445</v>
      </c>
      <c r="N195" s="3">
        <v>579.36120109841715</v>
      </c>
      <c r="O195" s="3">
        <f t="shared" si="12"/>
        <v>0.18567681809016751</v>
      </c>
      <c r="Q195" s="3">
        <f>AVERAGE('4A'!$J350:$J380) + Calibration!$C$11</f>
        <v>402.18235223345482</v>
      </c>
      <c r="R195" s="3">
        <v>473.35789360492731</v>
      </c>
      <c r="S195" s="3">
        <v>583.54242380771711</v>
      </c>
      <c r="T195" s="3">
        <f t="shared" si="13"/>
        <v>0.40309337746898505</v>
      </c>
    </row>
    <row r="196" spans="1:20" x14ac:dyDescent="0.25">
      <c r="A196" s="3">
        <f t="shared" si="14"/>
        <v>18.583333333333339</v>
      </c>
      <c r="B196" s="3">
        <f>AVERAGE('1A'!$J195:$J225) + Calibration!$C$11</f>
        <v>395.89383875270443</v>
      </c>
      <c r="C196" s="3">
        <v>404.97194940521445</v>
      </c>
      <c r="D196" s="3">
        <v>591.55059029869403</v>
      </c>
      <c r="E196" s="3">
        <f t="shared" ref="E196:E212" si="15">(C196-B196)/(7*35314.6667/1400)</f>
        <v>5.1412693369749511E-2</v>
      </c>
      <c r="G196" s="3">
        <f>AVERAGE('2A'!$J195:$J225) + Calibration!$C$11</f>
        <v>396.14206966062488</v>
      </c>
      <c r="H196" s="3">
        <v>405.36220251629584</v>
      </c>
      <c r="I196" s="3">
        <v>593.10970530651377</v>
      </c>
      <c r="J196" s="3">
        <f t="shared" ref="J196:J212" si="16">(H196-G196)/(7*35314.6667/1400)</f>
        <v>5.221701755815214E-2</v>
      </c>
      <c r="L196" s="3">
        <f>AVERAGE('3A'!$J195:$J225) + Calibration!$C$11</f>
        <v>401.15376324144069</v>
      </c>
      <c r="M196" s="3">
        <v>435.80795628079113</v>
      </c>
      <c r="N196" s="3">
        <v>580.06987943018385</v>
      </c>
      <c r="O196" s="3">
        <f t="shared" ref="O196:O212" si="17">(M196-L196)/(7*35314.6667/1400)</f>
        <v>0.19625949373238991</v>
      </c>
      <c r="Q196" s="3">
        <f>AVERAGE('4A'!$J351:$J381) + Calibration!$C$11</f>
        <v>402.57467262373632</v>
      </c>
      <c r="R196" s="3">
        <v>473.35789360492731</v>
      </c>
      <c r="S196" s="3">
        <v>590.41667236833825</v>
      </c>
      <c r="T196" s="3">
        <f t="shared" ref="T196:T212" si="18">(R196-Q196)/(7*35314.6667/1400)</f>
        <v>0.40087152220633016</v>
      </c>
    </row>
    <row r="197" spans="1:20" x14ac:dyDescent="0.25">
      <c r="A197" s="3">
        <f t="shared" ref="A197:A212" si="19">1/12+A196</f>
        <v>18.666666666666671</v>
      </c>
      <c r="B197" s="3">
        <f>AVERAGE('1A'!$J196:$J226) + Calibration!$C$11</f>
        <v>396.14064304621144</v>
      </c>
      <c r="C197" s="3">
        <v>404.58154016166191</v>
      </c>
      <c r="D197" s="3">
        <v>596.93660656706584</v>
      </c>
      <c r="E197" s="3">
        <f t="shared" si="15"/>
        <v>4.7803917772501404E-2</v>
      </c>
      <c r="G197" s="3">
        <f>AVERAGE('2A'!$J196:$J226) + Calibration!$C$11</f>
        <v>396.87392142805112</v>
      </c>
      <c r="H197" s="3">
        <v>404.97194940521445</v>
      </c>
      <c r="I197" s="3">
        <v>594.6688132274794</v>
      </c>
      <c r="J197" s="3">
        <f t="shared" si="16"/>
        <v>4.5862123213318194E-2</v>
      </c>
      <c r="L197" s="3">
        <f>AVERAGE('3A'!$J196:$J226) + Calibration!$C$11</f>
        <v>400.29779316682544</v>
      </c>
      <c r="M197" s="3">
        <v>435.33963693424607</v>
      </c>
      <c r="N197" s="3">
        <v>578.5816471379344</v>
      </c>
      <c r="O197" s="3">
        <f t="shared" si="17"/>
        <v>0.1984549029733339</v>
      </c>
      <c r="Q197" s="3">
        <f>AVERAGE('4A'!$J352:$J382) + Calibration!$C$11</f>
        <v>403.03832230807018</v>
      </c>
      <c r="R197" s="3">
        <v>478.82245202113108</v>
      </c>
      <c r="S197" s="3">
        <v>586.58977110778619</v>
      </c>
      <c r="T197" s="3">
        <f t="shared" si="18"/>
        <v>0.42919351529975447</v>
      </c>
    </row>
    <row r="198" spans="1:20" x14ac:dyDescent="0.25">
      <c r="A198" s="3">
        <f t="shared" si="19"/>
        <v>18.750000000000004</v>
      </c>
      <c r="B198" s="3">
        <f>AVERAGE('1A'!$J197:$J227) + Calibration!$C$11</f>
        <v>397.67568158157394</v>
      </c>
      <c r="C198" s="3">
        <v>405.83052186284112</v>
      </c>
      <c r="D198" s="3">
        <v>602.6769371973312</v>
      </c>
      <c r="E198" s="3">
        <f t="shared" si="15"/>
        <v>4.6183872273483376E-2</v>
      </c>
      <c r="G198" s="3">
        <f>AVERAGE('2A'!$J197:$J227) + Calibration!$C$11</f>
        <v>397.06794098826464</v>
      </c>
      <c r="H198" s="3">
        <v>405.83052186284112</v>
      </c>
      <c r="I198" s="3">
        <v>590.06235800644458</v>
      </c>
      <c r="J198" s="3">
        <f t="shared" si="16"/>
        <v>4.9625731705271819E-2</v>
      </c>
      <c r="L198" s="3">
        <f>AVERAGE('3A'!$J197:$J227) + Calibration!$C$11</f>
        <v>399.28775158879893</v>
      </c>
      <c r="M198" s="3">
        <v>435.33963693424607</v>
      </c>
      <c r="N198" s="3">
        <v>585.45589569855565</v>
      </c>
      <c r="O198" s="3">
        <f t="shared" si="17"/>
        <v>0.20417514146011828</v>
      </c>
      <c r="Q198" s="3">
        <f>AVERAGE('4A'!$J353:$J383) + Calibration!$C$11</f>
        <v>403.6389255494696</v>
      </c>
      <c r="R198" s="3">
        <v>483.0381848686261</v>
      </c>
      <c r="S198" s="3">
        <v>591.19622632882101</v>
      </c>
      <c r="T198" s="3">
        <f t="shared" si="18"/>
        <v>0.44966732940541382</v>
      </c>
    </row>
    <row r="199" spans="1:20" x14ac:dyDescent="0.25">
      <c r="A199" s="3">
        <f t="shared" si="19"/>
        <v>18.833333333333336</v>
      </c>
      <c r="B199" s="3">
        <f>AVERAGE('1A'!$J198:$J228) + Calibration!$C$11</f>
        <v>397.85400838324074</v>
      </c>
      <c r="C199" s="3">
        <v>404.58154016166191</v>
      </c>
      <c r="D199" s="3">
        <v>608.062953465703</v>
      </c>
      <c r="E199" s="3">
        <f t="shared" si="15"/>
        <v>3.8100497085655154E-2</v>
      </c>
      <c r="G199" s="3">
        <f>AVERAGE('2A'!$J198:$J228) + Calibration!$C$11</f>
        <v>397.87825654842436</v>
      </c>
      <c r="H199" s="3">
        <v>405.36220251629584</v>
      </c>
      <c r="I199" s="3">
        <v>593.10970530651377</v>
      </c>
      <c r="J199" s="3">
        <f t="shared" si="16"/>
        <v>4.2384350000797127E-2</v>
      </c>
      <c r="L199" s="3">
        <f>AVERAGE('3A'!$J198:$J228) + Calibration!$C$11</f>
        <v>399.0552120128109</v>
      </c>
      <c r="M199" s="3">
        <v>435.80795628079113</v>
      </c>
      <c r="N199" s="3">
        <v>587.36932506826906</v>
      </c>
      <c r="O199" s="3">
        <f t="shared" si="17"/>
        <v>0.20814436438093428</v>
      </c>
      <c r="Q199" s="3">
        <f>AVERAGE('4A'!$J354:$J384) + Calibration!$C$11</f>
        <v>404.17818294448136</v>
      </c>
      <c r="R199" s="3">
        <v>486.00454568376472</v>
      </c>
      <c r="S199" s="3">
        <v>587.72368903814197</v>
      </c>
      <c r="T199" s="3">
        <f t="shared" si="18"/>
        <v>0.46341291245590799</v>
      </c>
    </row>
    <row r="200" spans="1:20" x14ac:dyDescent="0.25">
      <c r="A200" s="3">
        <f t="shared" si="19"/>
        <v>18.916666666666668</v>
      </c>
      <c r="B200" s="3">
        <f>AVERAGE('1A'!$J199:$J229) + Calibration!$C$11</f>
        <v>397.57724376043933</v>
      </c>
      <c r="C200" s="3">
        <v>405.36220251629584</v>
      </c>
      <c r="D200" s="3">
        <v>608.4173103487218</v>
      </c>
      <c r="E200" s="3">
        <f t="shared" si="15"/>
        <v>4.4089096589754913E-2</v>
      </c>
      <c r="G200" s="3">
        <f>AVERAGE('2A'!$J199:$J229) + Calibration!$C$11</f>
        <v>398.0565833500911</v>
      </c>
      <c r="H200" s="3">
        <v>404.97194940521445</v>
      </c>
      <c r="I200" s="3">
        <v>590.06235800644458</v>
      </c>
      <c r="J200" s="3">
        <f t="shared" si="16"/>
        <v>3.9164271965921413E-2</v>
      </c>
      <c r="L200" s="3">
        <f>AVERAGE('3A'!$J199:$J229) + Calibration!$C$11</f>
        <v>399.35622765402445</v>
      </c>
      <c r="M200" s="3">
        <v>435.33963693424607</v>
      </c>
      <c r="N200" s="3">
        <v>594.24357362889032</v>
      </c>
      <c r="O200" s="3">
        <f t="shared" si="17"/>
        <v>0.20378733621303932</v>
      </c>
      <c r="Q200" s="3">
        <f>AVERAGE('4A'!$J355:$J385) + Calibration!$C$11</f>
        <v>404.06262717700122</v>
      </c>
      <c r="R200" s="3">
        <v>486.00454568376472</v>
      </c>
      <c r="S200" s="3">
        <v>581.27463755498491</v>
      </c>
      <c r="T200" s="3">
        <f t="shared" si="18"/>
        <v>0.46406734744441741</v>
      </c>
    </row>
    <row r="201" spans="1:20" x14ac:dyDescent="0.25">
      <c r="A201" s="3">
        <f t="shared" si="19"/>
        <v>19</v>
      </c>
      <c r="B201" s="3">
        <f>AVERAGE('1A'!$J200:$J230) + Calibration!$C$11</f>
        <v>397.98668209706631</v>
      </c>
      <c r="C201" s="3">
        <v>405.36220251629584</v>
      </c>
      <c r="D201" s="3">
        <v>599.98395386713503</v>
      </c>
      <c r="E201" s="3">
        <f t="shared" si="15"/>
        <v>4.1770296074913997E-2</v>
      </c>
      <c r="G201" s="3">
        <f>AVERAGE('2A'!$J200:$J230) + Calibration!$C$11</f>
        <v>398.05658335009116</v>
      </c>
      <c r="H201" s="3">
        <v>410.43650782141776</v>
      </c>
      <c r="I201" s="3">
        <v>590.41667236833825</v>
      </c>
      <c r="J201" s="3">
        <f t="shared" si="16"/>
        <v>7.0112084457682855E-2</v>
      </c>
      <c r="L201" s="3">
        <f>AVERAGE('3A'!$J200:$J230) + Calibration!$C$11</f>
        <v>399.54025948673024</v>
      </c>
      <c r="M201" s="3">
        <v>434.94938382316445</v>
      </c>
      <c r="N201" s="3">
        <v>594.6688132274794</v>
      </c>
      <c r="O201" s="3">
        <f t="shared" si="17"/>
        <v>0.20053494848039563</v>
      </c>
      <c r="Q201" s="3">
        <f>AVERAGE('4A'!$J356:$J386) + Calibration!$C$11</f>
        <v>403.80155531274664</v>
      </c>
      <c r="R201" s="3">
        <v>490.61045357610578</v>
      </c>
      <c r="S201" s="3">
        <v>585.81021714730343</v>
      </c>
      <c r="T201" s="3">
        <f t="shared" si="18"/>
        <v>0.49163085128796719</v>
      </c>
    </row>
    <row r="202" spans="1:20" x14ac:dyDescent="0.25">
      <c r="A202" s="3">
        <f t="shared" si="19"/>
        <v>19.083333333333332</v>
      </c>
      <c r="B202" s="3">
        <f>AVERAGE('1A'!$J201:$J231) + Calibration!$C$11</f>
        <v>398.40325065253126</v>
      </c>
      <c r="C202" s="3">
        <v>405.36220251629584</v>
      </c>
      <c r="D202" s="3">
        <v>601.54306178810066</v>
      </c>
      <c r="E202" s="3">
        <f t="shared" si="15"/>
        <v>3.9411114497448066E-2</v>
      </c>
      <c r="G202" s="3">
        <f>AVERAGE('2A'!$J201:$J231) + Calibration!$C$11</f>
        <v>398.39611615385041</v>
      </c>
      <c r="H202" s="3">
        <v>410.9049052341984</v>
      </c>
      <c r="I202" s="3">
        <v>587.36932506826906</v>
      </c>
      <c r="J202" s="3">
        <f t="shared" si="16"/>
        <v>7.0841892331086218E-2</v>
      </c>
      <c r="L202" s="3">
        <f>AVERAGE('3A'!$J201:$J231) + Calibration!$C$11</f>
        <v>399.7257207870781</v>
      </c>
      <c r="M202" s="3">
        <v>435.33963693424607</v>
      </c>
      <c r="N202" s="3">
        <v>590.41667236833825</v>
      </c>
      <c r="O202" s="3">
        <f t="shared" si="17"/>
        <v>0.20169476013867046</v>
      </c>
      <c r="Q202" s="3">
        <f>AVERAGE('4A'!$J357:$J387) + Calibration!$C$11</f>
        <v>403.86289830590562</v>
      </c>
      <c r="R202" s="3">
        <v>490.61045357610578</v>
      </c>
      <c r="S202" s="3">
        <v>587.36932506826906</v>
      </c>
      <c r="T202" s="3">
        <f t="shared" si="18"/>
        <v>0.49128344326240042</v>
      </c>
    </row>
    <row r="203" spans="1:20" x14ac:dyDescent="0.25">
      <c r="A203" s="3">
        <f t="shared" si="19"/>
        <v>19.166666666666664</v>
      </c>
      <c r="B203" s="3">
        <f>AVERAGE('1A'!$J202:$J232) + Calibration!$C$11</f>
        <v>398.65718801810488</v>
      </c>
      <c r="C203" s="3">
        <v>405.36220251629584</v>
      </c>
      <c r="D203" s="3">
        <v>600.76350782761779</v>
      </c>
      <c r="E203" s="3">
        <f t="shared" si="15"/>
        <v>3.7972973411588007E-2</v>
      </c>
      <c r="G203" s="3">
        <f>AVERAGE('2A'!$J202:$J232) + Calibration!$C$11</f>
        <v>398.62009176351518</v>
      </c>
      <c r="H203" s="3">
        <v>410.43650782141776</v>
      </c>
      <c r="I203" s="3">
        <v>589.63711840785538</v>
      </c>
      <c r="J203" s="3">
        <f t="shared" si="16"/>
        <v>6.6920728196495111E-2</v>
      </c>
      <c r="L203" s="3">
        <f>AVERAGE('3A'!$J202:$J232) + Calibration!$C$11</f>
        <v>399.45609066295793</v>
      </c>
      <c r="M203" s="3">
        <v>435.80795628079113</v>
      </c>
      <c r="N203" s="3">
        <v>593.88925926699653</v>
      </c>
      <c r="O203" s="3">
        <f t="shared" si="17"/>
        <v>0.2058740405319085</v>
      </c>
      <c r="Q203" s="3">
        <f>AVERAGE('4A'!$J358:$J388) + Calibration!$C$11</f>
        <v>403.58470992191974</v>
      </c>
      <c r="R203" s="3">
        <v>491.07900712135711</v>
      </c>
      <c r="S203" s="3">
        <v>585.45589569855565</v>
      </c>
      <c r="T203" s="3">
        <f t="shared" si="18"/>
        <v>0.49551251859577855</v>
      </c>
    </row>
    <row r="204" spans="1:20" x14ac:dyDescent="0.25">
      <c r="A204" s="3">
        <f t="shared" si="19"/>
        <v>19.249999999999996</v>
      </c>
      <c r="B204" s="3">
        <f>AVERAGE('1A'!$J203:$J233) + Calibration!$C$11</f>
        <v>398.02376979196981</v>
      </c>
      <c r="C204" s="3">
        <v>405.36220251629584</v>
      </c>
      <c r="D204" s="3">
        <v>601.54306178810066</v>
      </c>
      <c r="E204" s="3">
        <f t="shared" si="15"/>
        <v>4.1560254761379499E-2</v>
      </c>
      <c r="G204" s="3">
        <f>AVERAGE('2A'!$J203:$J233) + Calibration!$C$11</f>
        <v>399.36050179080689</v>
      </c>
      <c r="H204" s="3">
        <v>407.46991280757265</v>
      </c>
      <c r="I204" s="3">
        <v>590.41667236833825</v>
      </c>
      <c r="J204" s="3">
        <f t="shared" si="16"/>
        <v>4.5926589570591987E-2</v>
      </c>
      <c r="L204" s="3">
        <f>AVERAGE('3A'!$J203:$J233) + Calibration!$C$11</f>
        <v>399.50174089757024</v>
      </c>
      <c r="M204" s="3">
        <v>432.84151739941694</v>
      </c>
      <c r="N204" s="3">
        <v>587.01501070637539</v>
      </c>
      <c r="O204" s="3">
        <f t="shared" si="17"/>
        <v>0.18881546743776401</v>
      </c>
      <c r="Q204" s="3">
        <f>AVERAGE('4A'!$J359:$J389) + Calibration!$C$11</f>
        <v>403.19238953163824</v>
      </c>
      <c r="R204" s="3">
        <v>491.07900712135711</v>
      </c>
      <c r="S204" s="3">
        <v>583.54242380771711</v>
      </c>
      <c r="T204" s="3">
        <f t="shared" si="18"/>
        <v>0.4977343738584335</v>
      </c>
    </row>
    <row r="205" spans="1:20" x14ac:dyDescent="0.25">
      <c r="A205" s="3">
        <f t="shared" si="19"/>
        <v>19.333333333333329</v>
      </c>
      <c r="B205" s="3">
        <f>AVERAGE('1A'!$J204:$J234) + Calibration!$C$11</f>
        <v>397.0436842633946</v>
      </c>
      <c r="C205" s="3">
        <v>405.36220251629584</v>
      </c>
      <c r="D205" s="3">
        <v>601.89738323684844</v>
      </c>
      <c r="E205" s="3">
        <f t="shared" si="15"/>
        <v>4.7110841076697697E-2</v>
      </c>
      <c r="G205" s="3">
        <f>AVERAGE('2A'!$J204:$J234) + Calibration!$C$11</f>
        <v>400.08522048616652</v>
      </c>
      <c r="H205" s="3">
        <v>407.93838828658841</v>
      </c>
      <c r="I205" s="3">
        <v>587.72368903814197</v>
      </c>
      <c r="J205" s="3">
        <f t="shared" si="16"/>
        <v>4.4475389600218913E-2</v>
      </c>
      <c r="L205" s="3">
        <f>AVERAGE('3A'!$J204:$J234) + Calibration!$C$11</f>
        <v>399.17790227897211</v>
      </c>
      <c r="M205" s="3">
        <v>433.23192664296948</v>
      </c>
      <c r="N205" s="3">
        <v>582.76286984723424</v>
      </c>
      <c r="O205" s="3">
        <f t="shared" si="17"/>
        <v>0.19286051686846228</v>
      </c>
      <c r="Q205" s="3">
        <f>AVERAGE('4A'!$J360:$J390) + Calibration!$C$11</f>
        <v>402.81433813871905</v>
      </c>
      <c r="R205" s="3">
        <v>491.07900712135711</v>
      </c>
      <c r="S205" s="3">
        <v>586.23545674589263</v>
      </c>
      <c r="T205" s="3">
        <f t="shared" si="18"/>
        <v>0.49987541851917322</v>
      </c>
    </row>
    <row r="206" spans="1:20" x14ac:dyDescent="0.25">
      <c r="A206" s="3">
        <f t="shared" si="19"/>
        <v>19.416666666666661</v>
      </c>
      <c r="B206" s="3">
        <f>AVERAGE('1A'!$J205:$J235) + Calibration!$C$11</f>
        <v>396.68132562902196</v>
      </c>
      <c r="C206" s="3">
        <v>404.97194940521445</v>
      </c>
      <c r="D206" s="3">
        <v>595.02313467622719</v>
      </c>
      <c r="E206" s="3">
        <f t="shared" si="15"/>
        <v>4.69528643530564E-2</v>
      </c>
      <c r="G206" s="3">
        <f>AVERAGE('2A'!$J205:$J235) + Calibration!$C$11</f>
        <v>400.47896891747575</v>
      </c>
      <c r="H206" s="3">
        <v>405.83052186284112</v>
      </c>
      <c r="I206" s="3">
        <v>588.14888611560605</v>
      </c>
      <c r="J206" s="3">
        <f t="shared" si="16"/>
        <v>3.0307820775017362E-2</v>
      </c>
      <c r="L206" s="3">
        <f>AVERAGE('3A'!$J205:$J235) + Calibration!$C$11</f>
        <v>399.09230826740088</v>
      </c>
      <c r="M206" s="3">
        <v>433.23192664296948</v>
      </c>
      <c r="N206" s="3">
        <v>592.75534133664087</v>
      </c>
      <c r="O206" s="3">
        <f t="shared" si="17"/>
        <v>0.19334526736772853</v>
      </c>
      <c r="Q206" s="3">
        <f>AVERAGE('4A'!$J361:$J391) + Calibration!$C$11</f>
        <v>402.37493947279756</v>
      </c>
      <c r="R206" s="3">
        <v>488.50282135106454</v>
      </c>
      <c r="S206" s="3">
        <v>589.63711840785538</v>
      </c>
      <c r="T206" s="3">
        <f t="shared" si="18"/>
        <v>0.48777400398496168</v>
      </c>
    </row>
    <row r="207" spans="1:20" x14ac:dyDescent="0.25">
      <c r="A207" s="3">
        <f t="shared" si="19"/>
        <v>19.499999999999993</v>
      </c>
      <c r="B207" s="3">
        <f>AVERAGE('1A'!$J206:$J236) + Calibration!$C$11</f>
        <v>396.14064019298257</v>
      </c>
      <c r="C207" s="3">
        <v>404.97194940521445</v>
      </c>
      <c r="D207" s="3">
        <v>593.46401966840745</v>
      </c>
      <c r="E207" s="3">
        <f t="shared" si="15"/>
        <v>5.0014965664290818E-2</v>
      </c>
      <c r="G207" s="3">
        <f>AVERAGE('2A'!$J206:$J236) + Calibration!$C$11</f>
        <v>401.12665043451517</v>
      </c>
      <c r="H207" s="3">
        <v>407.93838828658841</v>
      </c>
      <c r="I207" s="3">
        <v>591.55059029869403</v>
      </c>
      <c r="J207" s="3">
        <f t="shared" si="16"/>
        <v>3.85773871798894E-2</v>
      </c>
      <c r="L207" s="3">
        <f>AVERAGE('3A'!$J206:$J236) + Calibration!$C$11</f>
        <v>398.50596974352032</v>
      </c>
      <c r="M207" s="3">
        <v>431.12406021922175</v>
      </c>
      <c r="N207" s="3">
        <v>581.98330879989726</v>
      </c>
      <c r="O207" s="3">
        <f t="shared" si="17"/>
        <v>0.18472829293728782</v>
      </c>
      <c r="Q207" s="3">
        <f>AVERAGE('4A'!$J362:$J392) + Calibration!$C$11</f>
        <v>401.34206778431439</v>
      </c>
      <c r="R207" s="3">
        <v>486.00454568376472</v>
      </c>
      <c r="S207" s="3">
        <v>581.27463755498491</v>
      </c>
      <c r="T207" s="3">
        <f t="shared" si="18"/>
        <v>0.47947488004722022</v>
      </c>
    </row>
    <row r="208" spans="1:20" x14ac:dyDescent="0.25">
      <c r="A208" s="3">
        <f t="shared" si="19"/>
        <v>19.583333333333325</v>
      </c>
      <c r="B208" s="3">
        <f>AVERAGE('1A'!$J207:$J237) + Calibration!$C$11</f>
        <v>396.12494743443591</v>
      </c>
      <c r="C208" s="3">
        <v>405.36220251629584</v>
      </c>
      <c r="D208" s="3">
        <v>599.62958989726212</v>
      </c>
      <c r="E208" s="3">
        <f t="shared" si="15"/>
        <v>5.2313987048672482E-2</v>
      </c>
      <c r="G208" s="3">
        <f>AVERAGE('2A'!$J207:$J237) + Calibration!$C$11</f>
        <v>401.12665043451517</v>
      </c>
      <c r="H208" s="3">
        <v>407.93838828658841</v>
      </c>
      <c r="I208" s="3">
        <v>594.6688132274794</v>
      </c>
      <c r="J208" s="3">
        <f t="shared" si="16"/>
        <v>3.85773871798894E-2</v>
      </c>
      <c r="L208" s="3">
        <f>AVERAGE('3A'!$J207:$J237) + Calibration!$C$11</f>
        <v>398.42180091974808</v>
      </c>
      <c r="M208" s="3">
        <v>427.76713402805967</v>
      </c>
      <c r="N208" s="3">
        <v>588.92844007608892</v>
      </c>
      <c r="O208" s="3">
        <f t="shared" si="17"/>
        <v>0.16619345926496648</v>
      </c>
      <c r="Q208" s="3">
        <f>AVERAGE('4A'!$J363:$J393) + Calibration!$C$11</f>
        <v>400.57026796008586</v>
      </c>
      <c r="R208" s="3">
        <v>485.53622633721966</v>
      </c>
      <c r="S208" s="3">
        <v>588.50324299862473</v>
      </c>
      <c r="T208" s="3">
        <f t="shared" si="18"/>
        <v>0.48119360207431205</v>
      </c>
    </row>
    <row r="209" spans="1:20" x14ac:dyDescent="0.25">
      <c r="A209" s="3">
        <f t="shared" si="19"/>
        <v>19.666666666666657</v>
      </c>
      <c r="B209" s="3">
        <f>AVERAGE('1A'!$J208:$J238) + Calibration!$C$11</f>
        <v>396.38601929869054</v>
      </c>
      <c r="C209" s="3">
        <v>405.36220251629584</v>
      </c>
      <c r="D209" s="3">
        <v>600.40915094459899</v>
      </c>
      <c r="E209" s="3">
        <f t="shared" si="15"/>
        <v>5.0835440661855635E-2</v>
      </c>
      <c r="G209" s="3">
        <f>AVERAGE('2A'!$J208:$J238) + Calibration!$C$11</f>
        <v>400.79424927620818</v>
      </c>
      <c r="H209" s="3">
        <v>407.46991280757265</v>
      </c>
      <c r="I209" s="3">
        <v>596.58224259719282</v>
      </c>
      <c r="J209" s="3">
        <f t="shared" si="16"/>
        <v>3.780674804649637E-2</v>
      </c>
      <c r="L209" s="3">
        <f>AVERAGE('3A'!$J208:$J238) + Calibration!$C$11</f>
        <v>398.59156946154917</v>
      </c>
      <c r="M209" s="3">
        <v>427.76713402805967</v>
      </c>
      <c r="N209" s="3">
        <v>578.93596858668218</v>
      </c>
      <c r="O209" s="3">
        <f t="shared" si="17"/>
        <v>0.16523199731351562</v>
      </c>
      <c r="Q209" s="3">
        <f>AVERAGE('4A'!$J364:$J394) + Calibration!$C$11</f>
        <v>399.58304935944386</v>
      </c>
      <c r="R209" s="3">
        <v>483.0381848686261</v>
      </c>
      <c r="S209" s="3">
        <v>593.46401966840745</v>
      </c>
      <c r="T209" s="3">
        <f t="shared" si="18"/>
        <v>0.47263725419321162</v>
      </c>
    </row>
    <row r="210" spans="1:20" x14ac:dyDescent="0.25">
      <c r="A210" s="3">
        <f t="shared" si="19"/>
        <v>19.749999999999989</v>
      </c>
      <c r="B210" s="3">
        <f>AVERAGE('1A'!$J209:$J239) + Calibration!$C$11</f>
        <v>396.61713083365078</v>
      </c>
      <c r="C210" s="3">
        <v>405.36220251629584</v>
      </c>
      <c r="D210" s="3">
        <v>600.40915094459899</v>
      </c>
      <c r="E210" s="3">
        <f t="shared" si="15"/>
        <v>4.9526570684837075E-2</v>
      </c>
      <c r="G210" s="3">
        <f>AVERAGE('2A'!$J209:$J239) + Calibration!$C$11</f>
        <v>399.84697873236831</v>
      </c>
      <c r="H210" s="3">
        <v>407.46991280757265</v>
      </c>
      <c r="I210" s="3">
        <v>591.19622632882101</v>
      </c>
      <c r="J210" s="3">
        <f t="shared" si="16"/>
        <v>4.3171490983967525E-2</v>
      </c>
      <c r="L210" s="3">
        <f>AVERAGE('3A'!$J209:$J239) + Calibration!$C$11</f>
        <v>398.55304944577472</v>
      </c>
      <c r="M210" s="3">
        <v>427.37688091697805</v>
      </c>
      <c r="N210" s="3">
        <v>589.63711840785538</v>
      </c>
      <c r="O210" s="3">
        <f t="shared" si="17"/>
        <v>0.16324000289207505</v>
      </c>
      <c r="Q210" s="3">
        <f>AVERAGE('4A'!$J365:$J395) + Calibration!$C$11</f>
        <v>398.85119616540317</v>
      </c>
      <c r="R210" s="3">
        <v>478.43212084381366</v>
      </c>
      <c r="S210" s="3">
        <v>593.46401966840745</v>
      </c>
      <c r="T210" s="3">
        <f t="shared" si="18"/>
        <v>0.45069616742785507</v>
      </c>
    </row>
    <row r="211" spans="1:20" x14ac:dyDescent="0.25">
      <c r="A211" s="3">
        <f t="shared" si="19"/>
        <v>19.833333333333321</v>
      </c>
      <c r="B211" s="3">
        <f>AVERAGE('1A'!$J210:$J240) + Calibration!$C$11</f>
        <v>397.03370224234442</v>
      </c>
      <c r="C211" s="3">
        <v>405.83052186284112</v>
      </c>
      <c r="D211" s="3">
        <v>601.89738323684844</v>
      </c>
      <c r="E211" s="3">
        <f t="shared" si="15"/>
        <v>4.9819638368534876E-2</v>
      </c>
      <c r="G211" s="3">
        <f>AVERAGE('2A'!$J210:$J240) + Calibration!$C$11</f>
        <v>398.22776994661916</v>
      </c>
      <c r="H211" s="3">
        <v>407.07965969649103</v>
      </c>
      <c r="I211" s="3">
        <v>587.36932506826906</v>
      </c>
      <c r="J211" s="3">
        <f t="shared" si="16"/>
        <v>5.0131520849788294E-2</v>
      </c>
      <c r="L211" s="3">
        <f>AVERAGE('3A'!$J210:$J240) + Calibration!$C$11</f>
        <v>398.4917064526158</v>
      </c>
      <c r="M211" s="3">
        <v>425.65942373678308</v>
      </c>
      <c r="N211" s="3">
        <v>582.40854839848646</v>
      </c>
      <c r="O211" s="3">
        <f t="shared" si="17"/>
        <v>0.15386081661174097</v>
      </c>
      <c r="Q211" s="3">
        <f>AVERAGE('4A'!$J366:$J396) + Calibration!$C$11</f>
        <v>398.0651301970413</v>
      </c>
      <c r="R211" s="3">
        <v>476.71466366361847</v>
      </c>
      <c r="S211" s="3">
        <v>587.36932506826906</v>
      </c>
      <c r="T211" s="3">
        <f t="shared" si="18"/>
        <v>0.4454213550121211</v>
      </c>
    </row>
    <row r="212" spans="1:20" x14ac:dyDescent="0.25">
      <c r="A212" s="3">
        <f t="shared" si="19"/>
        <v>19.916666666666654</v>
      </c>
      <c r="B212" s="3">
        <f>AVERAGE('1A'!$J211:$J241) + Calibration!$C$11</f>
        <v>397.24912387198685</v>
      </c>
      <c r="C212" s="3">
        <v>405.36220251629584</v>
      </c>
      <c r="D212" s="3">
        <v>599.62958989726212</v>
      </c>
      <c r="E212" s="3">
        <f t="shared" si="15"/>
        <v>4.5947360699904231E-2</v>
      </c>
      <c r="G212" s="3">
        <f>AVERAGE('2A'!$J211:$J241) + Calibration!$C$11</f>
        <v>397.90392990140651</v>
      </c>
      <c r="H212" s="3">
        <v>407.93838828658841</v>
      </c>
      <c r="I212" s="3">
        <v>592.75534133664087</v>
      </c>
      <c r="J212" s="3">
        <f t="shared" si="16"/>
        <v>5.6828843779980466E-2</v>
      </c>
      <c r="L212" s="3">
        <f>AVERAGE('3A'!$J211:$J241) + Calibration!$C$11</f>
        <v>397.72846916809613</v>
      </c>
      <c r="M212" s="3">
        <v>426.0496768478647</v>
      </c>
      <c r="N212" s="3">
        <v>580.84944047752083</v>
      </c>
      <c r="O212" s="3">
        <f t="shared" si="17"/>
        <v>0.16039345873123348</v>
      </c>
      <c r="Q212" s="3">
        <f>AVERAGE('4A'!$J367:$J397) + Calibration!$C$11</f>
        <v>397.6100430524163</v>
      </c>
      <c r="R212" s="3">
        <v>472.88957425838225</v>
      </c>
      <c r="S212" s="3">
        <v>586.23545674589263</v>
      </c>
      <c r="T212" s="3">
        <f t="shared" si="18"/>
        <v>0.42633578759482355</v>
      </c>
    </row>
    <row r="213" spans="1:20" x14ac:dyDescent="0.25">
      <c r="B213" s="3">
        <f>AVERAGE(B2:B212)</f>
        <v>396.71233481202637</v>
      </c>
      <c r="D213" s="3">
        <f>AVERAGE(D2:D212)</f>
        <v>587.51478538270146</v>
      </c>
      <c r="G213" s="3">
        <f>AVERAGE(G2:G212)</f>
        <v>392.69503050539919</v>
      </c>
      <c r="I213" s="3">
        <f>AVERAGE(I2:I212)</f>
        <v>585.87232397510729</v>
      </c>
      <c r="L213" s="3">
        <f>AVERAGE(L2:L212)</f>
        <v>390.49421558827504</v>
      </c>
      <c r="N213" s="3">
        <f>AVERAGE(N2:N212)</f>
        <v>585.31482471163145</v>
      </c>
      <c r="Q213" s="3">
        <f>AVERAGE(Q2:Q212)</f>
        <v>388.57682993377938</v>
      </c>
      <c r="S213" s="3">
        <f>AVERAGE(S2:S212)</f>
        <v>574.94338150106705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52.245202900667152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1A</vt:lpstr>
      <vt:lpstr>2A</vt:lpstr>
      <vt:lpstr>3A</vt:lpstr>
      <vt:lpstr>4A</vt:lpstr>
      <vt:lpstr>1A - 2A - 3A - 4A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2010-10-19T01:59:01Z</dcterms:created>
  <dcterms:modified xsi:type="dcterms:W3CDTF">2011-02-27T05:52:25Z</dcterms:modified>
</cp:coreProperties>
</file>